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nxuan\Desktop\KE HOACH SAN XUAT NN\Tai lieu hoi nghi Truc tuyen\"/>
    </mc:Choice>
  </mc:AlternateContent>
  <bookViews>
    <workbookView xWindow="0" yWindow="0" windowWidth="20490" windowHeight="7605" tabRatio="599" firstSheet="2" activeTab="10"/>
  </bookViews>
  <sheets>
    <sheet name="Gia tri co cau" sheetId="24" state="hidden" r:id="rId1"/>
    <sheet name="TH" sheetId="18" state="hidden" r:id="rId2"/>
    <sheet name="01- lon-bò" sheetId="14" r:id="rId3"/>
    <sheet name="02-Huou- gia cam" sheetId="22" r:id="rId4"/>
    <sheet name="03 - Tom" sheetId="7" r:id="rId5"/>
    <sheet name="04 - Rau" sheetId="3" r:id="rId6"/>
    <sheet name="05-Cam" sheetId="21" r:id="rId7"/>
    <sheet name="06-Buoi" sheetId="20" r:id="rId8"/>
    <sheet name="07- Lua" sheetId="1" r:id="rId9"/>
    <sheet name="08- Lac" sheetId="2" r:id="rId10"/>
    <sheet name="09-Che" sheetId="19" r:id="rId11"/>
    <sheet name="10- sp go" sheetId="6" r:id="rId12"/>
    <sheet name="11 - Thuy san" sheetId="8" r:id="rId13"/>
    <sheet name="12 - Ngo" sheetId="13" r:id="rId14"/>
    <sheet name="13- Khoai lang" sheetId="11" r:id="rId15"/>
    <sheet name="14-Dau" sheetId="12" r:id="rId16"/>
    <sheet name="Sheet1" sheetId="25" r:id="rId17"/>
  </sheets>
  <definedNames>
    <definedName name="_xlnm.Print_Area" localSheetId="2">'01- lon-bò'!$A$1:$I$39</definedName>
    <definedName name="_xlnm.Print_Area" localSheetId="3">'02-Huou- gia cam'!$A$1:$G$38</definedName>
    <definedName name="_xlnm.Print_Area" localSheetId="4">'03 - Tom'!$A$1:$P$29</definedName>
    <definedName name="_xlnm.Print_Area" localSheetId="5">'04 - Rau'!$A$1:$N$37</definedName>
    <definedName name="_xlnm.Print_Area" localSheetId="6">'05-Cam'!$A$1:$G$38</definedName>
    <definedName name="_xlnm.Print_Area" localSheetId="7">'06-Buoi'!$A$1:$G$38</definedName>
    <definedName name="_xlnm.Print_Area" localSheetId="8">'07- Lua'!$A$1:$N$39</definedName>
    <definedName name="_xlnm.Print_Area" localSheetId="9">'08- Lac'!$A$1:$N$38</definedName>
    <definedName name="_xlnm.Print_Area" localSheetId="10">'09-Che'!$A$1:$F$38</definedName>
    <definedName name="_xlnm.Print_Area" localSheetId="11">'10- sp go'!$A$1:$D$37</definedName>
    <definedName name="_xlnm.Print_Area" localSheetId="12">'11 - Thuy san'!$A$1:$H$38</definedName>
    <definedName name="_xlnm.Print_Area" localSheetId="13">'12 - Ngo'!$A$1:$N$38</definedName>
    <definedName name="_xlnm.Print_Area" localSheetId="14">'13- Khoai lang'!$A$1:$N$38</definedName>
    <definedName name="_xlnm.Print_Area" localSheetId="15">'14-Dau'!$A$1:$K$38</definedName>
    <definedName name="_xlnm.Print_Titles" localSheetId="3">'02-Huou- gia cam'!$6:$7</definedName>
  </definedNames>
  <calcPr calcId="162913"/>
  <fileRecoveryPr autoRecover="0"/>
</workbook>
</file>

<file path=xl/calcChain.xml><?xml version="1.0" encoding="utf-8"?>
<calcChain xmlns="http://schemas.openxmlformats.org/spreadsheetml/2006/main">
  <c r="A3" i="19" l="1"/>
  <c r="A3" i="8" s="1"/>
  <c r="I157" i="18"/>
  <c r="C23" i="21"/>
  <c r="D23" i="21"/>
  <c r="E23" i="21"/>
  <c r="F146" i="18"/>
  <c r="E146" i="18"/>
  <c r="D146" i="18"/>
  <c r="C146" i="18"/>
  <c r="H145" i="18"/>
  <c r="G145" i="18"/>
  <c r="H144" i="18"/>
  <c r="G144" i="18"/>
  <c r="H142" i="18"/>
  <c r="G142" i="18"/>
  <c r="E140" i="18"/>
  <c r="H140" i="18" s="1"/>
  <c r="E139" i="18"/>
  <c r="H139" i="18" s="1"/>
  <c r="H138" i="18"/>
  <c r="G138" i="18"/>
  <c r="G137" i="18"/>
  <c r="F136" i="18"/>
  <c r="G136" i="18" s="1"/>
  <c r="E136" i="18"/>
  <c r="D136" i="18"/>
  <c r="I136" i="18" s="1"/>
  <c r="C136" i="18"/>
  <c r="H135" i="18"/>
  <c r="G135" i="18"/>
  <c r="H134" i="18"/>
  <c r="G134" i="18"/>
  <c r="F140" i="18"/>
  <c r="G140" i="18" s="1"/>
  <c r="I23" i="11"/>
  <c r="L23" i="11"/>
  <c r="F23" i="11"/>
  <c r="A3" i="1"/>
  <c r="A3" i="22"/>
  <c r="F34" i="19"/>
  <c r="F26" i="19"/>
  <c r="F36" i="8"/>
  <c r="C36" i="8"/>
  <c r="F35" i="8"/>
  <c r="C35" i="8"/>
  <c r="F34" i="8"/>
  <c r="C34" i="8"/>
  <c r="F33" i="8"/>
  <c r="C33" i="8"/>
  <c r="F32" i="8"/>
  <c r="C32" i="8"/>
  <c r="F31" i="8"/>
  <c r="C31" i="8"/>
  <c r="F30" i="8"/>
  <c r="C30" i="8"/>
  <c r="F29" i="8"/>
  <c r="C29" i="8"/>
  <c r="F28" i="8"/>
  <c r="C28" i="8"/>
  <c r="F27" i="8"/>
  <c r="C27" i="8"/>
  <c r="F26" i="8"/>
  <c r="C26" i="8"/>
  <c r="F25" i="8"/>
  <c r="C25" i="8"/>
  <c r="F24" i="8"/>
  <c r="F23" i="8" s="1"/>
  <c r="C24" i="8"/>
  <c r="F21" i="8"/>
  <c r="C21" i="8"/>
  <c r="F20" i="8"/>
  <c r="I20" i="8" s="1"/>
  <c r="C20" i="8"/>
  <c r="F19" i="8"/>
  <c r="C19" i="8"/>
  <c r="F18" i="8"/>
  <c r="C18" i="8"/>
  <c r="F17" i="8"/>
  <c r="C17" i="8"/>
  <c r="F16" i="8"/>
  <c r="I16" i="8" s="1"/>
  <c r="C16" i="8"/>
  <c r="F15" i="8"/>
  <c r="C15" i="8"/>
  <c r="F14" i="8"/>
  <c r="C14" i="8"/>
  <c r="F13" i="8"/>
  <c r="C13" i="8"/>
  <c r="F12" i="8"/>
  <c r="I12" i="8" s="1"/>
  <c r="C12" i="8"/>
  <c r="F11" i="8"/>
  <c r="I11" i="8" s="1"/>
  <c r="C11" i="8"/>
  <c r="F10" i="8"/>
  <c r="C10" i="8"/>
  <c r="F9" i="8"/>
  <c r="C9" i="8"/>
  <c r="L26" i="7"/>
  <c r="J26" i="7"/>
  <c r="F26" i="7"/>
  <c r="K26" i="7" s="1"/>
  <c r="L25" i="7"/>
  <c r="J25" i="7"/>
  <c r="F25" i="7"/>
  <c r="L24" i="7"/>
  <c r="J24" i="7"/>
  <c r="F24" i="7"/>
  <c r="K24" i="7" s="1"/>
  <c r="L23" i="7"/>
  <c r="F23" i="7"/>
  <c r="K23" i="7" s="1"/>
  <c r="L22" i="7"/>
  <c r="J22" i="7"/>
  <c r="F22" i="7"/>
  <c r="K22" i="7" s="1"/>
  <c r="L21" i="7"/>
  <c r="J21" i="7"/>
  <c r="J19" i="7" s="1"/>
  <c r="F21" i="7"/>
  <c r="C21" i="7" s="1"/>
  <c r="L20" i="7"/>
  <c r="J20" i="7"/>
  <c r="F20" i="7"/>
  <c r="F19" i="7" s="1"/>
  <c r="L17" i="7"/>
  <c r="F17" i="7"/>
  <c r="K17" i="7" s="1"/>
  <c r="D17" i="7"/>
  <c r="J17" i="7" s="1"/>
  <c r="L16" i="7"/>
  <c r="F16" i="7"/>
  <c r="K16" i="7" s="1"/>
  <c r="D16" i="7"/>
  <c r="J16" i="7"/>
  <c r="L15" i="7"/>
  <c r="F15" i="7"/>
  <c r="D15" i="7"/>
  <c r="J15" i="7"/>
  <c r="L14" i="7"/>
  <c r="F14" i="7"/>
  <c r="K14" i="7" s="1"/>
  <c r="D14" i="7"/>
  <c r="L13" i="7"/>
  <c r="F13" i="7"/>
  <c r="K13" i="7" s="1"/>
  <c r="D13" i="7"/>
  <c r="J13" i="7" s="1"/>
  <c r="L12" i="7"/>
  <c r="F12" i="7"/>
  <c r="K12" i="7" s="1"/>
  <c r="D12" i="7"/>
  <c r="J12" i="7" s="1"/>
  <c r="L11" i="7"/>
  <c r="F11" i="7"/>
  <c r="K11" i="7" s="1"/>
  <c r="D11" i="7"/>
  <c r="J11" i="7"/>
  <c r="C18" i="6"/>
  <c r="C17" i="6"/>
  <c r="C11" i="6"/>
  <c r="E10" i="22"/>
  <c r="K36" i="12"/>
  <c r="E36" i="12" s="1"/>
  <c r="D36" i="12" s="1"/>
  <c r="C36" i="12"/>
  <c r="K35" i="12"/>
  <c r="H35" i="12"/>
  <c r="C35" i="12"/>
  <c r="K34" i="12"/>
  <c r="H34" i="12"/>
  <c r="C34" i="12"/>
  <c r="K33" i="12"/>
  <c r="E33" i="12" s="1"/>
  <c r="D33" i="12" s="1"/>
  <c r="H33" i="12"/>
  <c r="C33" i="12"/>
  <c r="K32" i="12"/>
  <c r="H32" i="12"/>
  <c r="E32" i="12" s="1"/>
  <c r="D32" i="12" s="1"/>
  <c r="C32" i="12"/>
  <c r="K31" i="12"/>
  <c r="E31" i="12" s="1"/>
  <c r="D31" i="12" s="1"/>
  <c r="C31" i="12"/>
  <c r="K30" i="12"/>
  <c r="H30" i="12"/>
  <c r="E30" i="12" s="1"/>
  <c r="D30" i="12" s="1"/>
  <c r="C30" i="12"/>
  <c r="K29" i="12"/>
  <c r="H29" i="12"/>
  <c r="C29" i="12"/>
  <c r="K28" i="12"/>
  <c r="E28" i="12" s="1"/>
  <c r="C28" i="12"/>
  <c r="K27" i="12"/>
  <c r="E27" i="12" s="1"/>
  <c r="D27" i="12" s="1"/>
  <c r="C27" i="12"/>
  <c r="K26" i="12"/>
  <c r="E26" i="12" s="1"/>
  <c r="C26" i="12"/>
  <c r="K25" i="12"/>
  <c r="E25" i="12" s="1"/>
  <c r="D25" i="12" s="1"/>
  <c r="C25" i="12"/>
  <c r="K24" i="12"/>
  <c r="C24" i="12"/>
  <c r="C23" i="12" s="1"/>
  <c r="F65" i="18" s="1"/>
  <c r="E21" i="12"/>
  <c r="D21" i="12" s="1"/>
  <c r="C21" i="12"/>
  <c r="E20" i="12"/>
  <c r="D20" i="12"/>
  <c r="C20" i="12"/>
  <c r="E19" i="12"/>
  <c r="C19" i="12"/>
  <c r="E18" i="12"/>
  <c r="C18" i="12"/>
  <c r="E17" i="12"/>
  <c r="C17" i="12"/>
  <c r="E16" i="12"/>
  <c r="D16" i="12" s="1"/>
  <c r="C16" i="12"/>
  <c r="E15" i="12"/>
  <c r="C15" i="12"/>
  <c r="E14" i="12"/>
  <c r="D14" i="12" s="1"/>
  <c r="C14" i="12"/>
  <c r="E13" i="12"/>
  <c r="D13" i="12" s="1"/>
  <c r="C13" i="12"/>
  <c r="E12" i="12"/>
  <c r="C12" i="12"/>
  <c r="D12" i="12" s="1"/>
  <c r="E11" i="12"/>
  <c r="D11" i="12" s="1"/>
  <c r="C11" i="12"/>
  <c r="E10" i="12"/>
  <c r="C10" i="12"/>
  <c r="D10" i="12" s="1"/>
  <c r="E9" i="12"/>
  <c r="C9" i="12"/>
  <c r="C8" i="12" s="1"/>
  <c r="E65" i="18" s="1"/>
  <c r="H65" i="18" s="1"/>
  <c r="N36" i="11"/>
  <c r="K36" i="11"/>
  <c r="H36" i="11"/>
  <c r="C36" i="11"/>
  <c r="N35" i="11"/>
  <c r="K35" i="11"/>
  <c r="H35" i="11"/>
  <c r="C35" i="11"/>
  <c r="N34" i="11"/>
  <c r="K34" i="11"/>
  <c r="H34" i="11"/>
  <c r="C34" i="11"/>
  <c r="N33" i="11"/>
  <c r="K33" i="11"/>
  <c r="H33" i="11"/>
  <c r="C33" i="11"/>
  <c r="N32" i="11"/>
  <c r="K32" i="11"/>
  <c r="H32" i="11"/>
  <c r="C32" i="11"/>
  <c r="N31" i="11"/>
  <c r="K31" i="11"/>
  <c r="H31" i="11"/>
  <c r="C31" i="11"/>
  <c r="N30" i="11"/>
  <c r="K30" i="11"/>
  <c r="H30" i="11"/>
  <c r="C30" i="11"/>
  <c r="N29" i="11"/>
  <c r="K29" i="11"/>
  <c r="H29" i="11"/>
  <c r="C29" i="11"/>
  <c r="H28" i="11"/>
  <c r="E28" i="11" s="1"/>
  <c r="D28" i="11" s="1"/>
  <c r="C28" i="11"/>
  <c r="N27" i="11"/>
  <c r="K27" i="11"/>
  <c r="H27" i="11"/>
  <c r="C27" i="11"/>
  <c r="N26" i="11"/>
  <c r="K26" i="11"/>
  <c r="H26" i="11"/>
  <c r="C26" i="11"/>
  <c r="N25" i="11"/>
  <c r="E25" i="11" s="1"/>
  <c r="C25" i="11"/>
  <c r="N24" i="11"/>
  <c r="N23" i="11" s="1"/>
  <c r="M23" i="11" s="1"/>
  <c r="K24" i="11"/>
  <c r="C24" i="11"/>
  <c r="E21" i="11"/>
  <c r="D21" i="11" s="1"/>
  <c r="C21" i="11"/>
  <c r="E20" i="11"/>
  <c r="D20" i="11" s="1"/>
  <c r="C20" i="11"/>
  <c r="E19" i="11"/>
  <c r="C19" i="11"/>
  <c r="D19" i="11" s="1"/>
  <c r="E18" i="11"/>
  <c r="D18" i="11" s="1"/>
  <c r="C18" i="11"/>
  <c r="E17" i="11"/>
  <c r="D17" i="11"/>
  <c r="C17" i="11"/>
  <c r="E16" i="11"/>
  <c r="C16" i="11"/>
  <c r="E15" i="11"/>
  <c r="D15" i="11" s="1"/>
  <c r="C15" i="11"/>
  <c r="E14" i="11"/>
  <c r="C14" i="11"/>
  <c r="E13" i="11"/>
  <c r="D13" i="11" s="1"/>
  <c r="C13" i="11"/>
  <c r="E12" i="11"/>
  <c r="D12" i="11" s="1"/>
  <c r="C12" i="11"/>
  <c r="E11" i="11"/>
  <c r="C11" i="11"/>
  <c r="E10" i="11"/>
  <c r="C10" i="11"/>
  <c r="E9" i="11"/>
  <c r="C9" i="11"/>
  <c r="D9" i="11" s="1"/>
  <c r="N36" i="13"/>
  <c r="K36" i="13"/>
  <c r="H36" i="13"/>
  <c r="C36" i="13"/>
  <c r="N35" i="13"/>
  <c r="K35" i="13"/>
  <c r="H35" i="13"/>
  <c r="C35" i="13"/>
  <c r="N34" i="13"/>
  <c r="K34" i="13"/>
  <c r="H34" i="13"/>
  <c r="C34" i="13"/>
  <c r="N33" i="13"/>
  <c r="K33" i="13"/>
  <c r="H33" i="13"/>
  <c r="C33" i="13"/>
  <c r="N32" i="13"/>
  <c r="K32" i="13"/>
  <c r="H32" i="13"/>
  <c r="C32" i="13"/>
  <c r="N31" i="13"/>
  <c r="K31" i="13"/>
  <c r="H31" i="13"/>
  <c r="C31" i="13"/>
  <c r="N30" i="13"/>
  <c r="K30" i="13"/>
  <c r="H30" i="13"/>
  <c r="C30" i="13"/>
  <c r="N29" i="13"/>
  <c r="K29" i="13"/>
  <c r="H29" i="13"/>
  <c r="C29" i="13"/>
  <c r="N28" i="13"/>
  <c r="K28" i="13"/>
  <c r="H28" i="13"/>
  <c r="C28" i="13"/>
  <c r="N27" i="13"/>
  <c r="K27" i="13"/>
  <c r="H27" i="13"/>
  <c r="C27" i="13"/>
  <c r="N26" i="13"/>
  <c r="K26" i="13"/>
  <c r="H26" i="13"/>
  <c r="C26" i="13"/>
  <c r="H25" i="13"/>
  <c r="E25" i="13" s="1"/>
  <c r="D25" i="13" s="1"/>
  <c r="C25" i="13"/>
  <c r="H24" i="13"/>
  <c r="C24" i="13"/>
  <c r="C23" i="13" s="1"/>
  <c r="F54" i="18" s="1"/>
  <c r="E21" i="13"/>
  <c r="D21" i="13" s="1"/>
  <c r="C21" i="13"/>
  <c r="E20" i="13"/>
  <c r="D20" i="13"/>
  <c r="C20" i="13"/>
  <c r="E19" i="13"/>
  <c r="C19" i="13"/>
  <c r="E18" i="13"/>
  <c r="D18" i="13" s="1"/>
  <c r="C18" i="13"/>
  <c r="E17" i="13"/>
  <c r="C17" i="13"/>
  <c r="E16" i="13"/>
  <c r="D16" i="13" s="1"/>
  <c r="C16" i="13"/>
  <c r="E15" i="13"/>
  <c r="C15" i="13"/>
  <c r="E14" i="13"/>
  <c r="D14" i="13" s="1"/>
  <c r="C14" i="13"/>
  <c r="E13" i="13"/>
  <c r="C13" i="13"/>
  <c r="E12" i="13"/>
  <c r="D12" i="13" s="1"/>
  <c r="C12" i="13"/>
  <c r="E11" i="13"/>
  <c r="D11" i="13" s="1"/>
  <c r="C11" i="13"/>
  <c r="E10" i="13"/>
  <c r="C10" i="13"/>
  <c r="D10" i="13" s="1"/>
  <c r="E9" i="13"/>
  <c r="D9" i="13" s="1"/>
  <c r="C9" i="13"/>
  <c r="N36" i="2"/>
  <c r="K36" i="2"/>
  <c r="H36" i="2"/>
  <c r="E36" i="2" s="1"/>
  <c r="D36" i="2" s="1"/>
  <c r="C36" i="2"/>
  <c r="N35" i="2"/>
  <c r="K35" i="2"/>
  <c r="H35" i="2"/>
  <c r="C35" i="2"/>
  <c r="N34" i="2"/>
  <c r="K34" i="2"/>
  <c r="E34" i="2" s="1"/>
  <c r="D34" i="2" s="1"/>
  <c r="H34" i="2"/>
  <c r="C34" i="2"/>
  <c r="N33" i="2"/>
  <c r="K33" i="2"/>
  <c r="H33" i="2"/>
  <c r="C33" i="2"/>
  <c r="N32" i="2"/>
  <c r="K32" i="2"/>
  <c r="H32" i="2"/>
  <c r="E32" i="2"/>
  <c r="D32" i="2" s="1"/>
  <c r="C32" i="2"/>
  <c r="N31" i="2"/>
  <c r="K31" i="2"/>
  <c r="H31" i="2"/>
  <c r="E31" i="2" s="1"/>
  <c r="D31" i="2" s="1"/>
  <c r="C31" i="2"/>
  <c r="N30" i="2"/>
  <c r="K30" i="2"/>
  <c r="H30" i="2"/>
  <c r="E30" i="2" s="1"/>
  <c r="D30" i="2" s="1"/>
  <c r="C30" i="2"/>
  <c r="N29" i="2"/>
  <c r="K29" i="2"/>
  <c r="H29" i="2"/>
  <c r="C29" i="2"/>
  <c r="N28" i="2"/>
  <c r="K28" i="2"/>
  <c r="H28" i="2"/>
  <c r="C28" i="2"/>
  <c r="N27" i="2"/>
  <c r="K27" i="2"/>
  <c r="H27" i="2"/>
  <c r="C27" i="2"/>
  <c r="N26" i="2"/>
  <c r="N23" i="2" s="1"/>
  <c r="M23" i="2" s="1"/>
  <c r="K26" i="2"/>
  <c r="E26" i="2" s="1"/>
  <c r="D26" i="2" s="1"/>
  <c r="H26" i="2"/>
  <c r="C26" i="2"/>
  <c r="N25" i="2"/>
  <c r="K25" i="2"/>
  <c r="H25" i="2"/>
  <c r="C25" i="2"/>
  <c r="N24" i="2"/>
  <c r="K24" i="2"/>
  <c r="H24" i="2"/>
  <c r="C24" i="2"/>
  <c r="C23" i="2" s="1"/>
  <c r="E21" i="2"/>
  <c r="D21" i="2" s="1"/>
  <c r="C21" i="2"/>
  <c r="E20" i="2"/>
  <c r="D20" i="2" s="1"/>
  <c r="C20" i="2"/>
  <c r="E19" i="2"/>
  <c r="C19" i="2"/>
  <c r="D19" i="2" s="1"/>
  <c r="N18" i="2"/>
  <c r="E18" i="2" s="1"/>
  <c r="D18" i="2" s="1"/>
  <c r="C18" i="2"/>
  <c r="N17" i="2"/>
  <c r="E17" i="2" s="1"/>
  <c r="C17" i="2"/>
  <c r="N16" i="2"/>
  <c r="E16" i="2" s="1"/>
  <c r="D16" i="2" s="1"/>
  <c r="C16" i="2"/>
  <c r="N15" i="2"/>
  <c r="E15" i="2" s="1"/>
  <c r="C15" i="2"/>
  <c r="E14" i="2"/>
  <c r="D14" i="2" s="1"/>
  <c r="C14" i="2"/>
  <c r="E13" i="2"/>
  <c r="D13" i="2"/>
  <c r="C13" i="2"/>
  <c r="E12" i="2"/>
  <c r="C12" i="2"/>
  <c r="E11" i="2"/>
  <c r="C11" i="2"/>
  <c r="E10" i="2"/>
  <c r="C10" i="2"/>
  <c r="E9" i="2"/>
  <c r="D9" i="2" s="1"/>
  <c r="C9" i="2"/>
  <c r="K37" i="1"/>
  <c r="E37" i="1" s="1"/>
  <c r="D37" i="1" s="1"/>
  <c r="H37" i="1"/>
  <c r="C37" i="1"/>
  <c r="N36" i="1"/>
  <c r="K36" i="1"/>
  <c r="H36" i="1"/>
  <c r="E36" i="1" s="1"/>
  <c r="D36" i="1" s="1"/>
  <c r="C36" i="1"/>
  <c r="K35" i="1"/>
  <c r="E35" i="1" s="1"/>
  <c r="D35" i="1" s="1"/>
  <c r="H35" i="1"/>
  <c r="C35" i="1"/>
  <c r="K34" i="1"/>
  <c r="E34" i="1" s="1"/>
  <c r="D34" i="1" s="1"/>
  <c r="H34" i="1"/>
  <c r="C34" i="1"/>
  <c r="N33" i="1"/>
  <c r="K33" i="1"/>
  <c r="H33" i="1"/>
  <c r="C33" i="1"/>
  <c r="K32" i="1"/>
  <c r="E32" i="1" s="1"/>
  <c r="D32" i="1" s="1"/>
  <c r="H32" i="1"/>
  <c r="C32" i="1"/>
  <c r="K31" i="1"/>
  <c r="E31" i="1" s="1"/>
  <c r="D31" i="1" s="1"/>
  <c r="H31" i="1"/>
  <c r="C31" i="1"/>
  <c r="N30" i="1"/>
  <c r="N24" i="1" s="1"/>
  <c r="K30" i="1"/>
  <c r="H30" i="1"/>
  <c r="E30" i="1" s="1"/>
  <c r="D30" i="1" s="1"/>
  <c r="C30" i="1"/>
  <c r="K29" i="1"/>
  <c r="E29" i="1" s="1"/>
  <c r="D29" i="1" s="1"/>
  <c r="H29" i="1"/>
  <c r="C29" i="1"/>
  <c r="K28" i="1"/>
  <c r="H28" i="1"/>
  <c r="C28" i="1"/>
  <c r="K27" i="1"/>
  <c r="H27" i="1"/>
  <c r="E27" i="1" s="1"/>
  <c r="D27" i="1" s="1"/>
  <c r="C27" i="1"/>
  <c r="K26" i="1"/>
  <c r="H26" i="1"/>
  <c r="E26" i="1"/>
  <c r="D26" i="1" s="1"/>
  <c r="C26" i="1"/>
  <c r="K25" i="1"/>
  <c r="H25" i="1"/>
  <c r="E25" i="1" s="1"/>
  <c r="C25" i="1"/>
  <c r="C24" i="1" s="1"/>
  <c r="E22" i="1"/>
  <c r="C22" i="1"/>
  <c r="N21" i="1"/>
  <c r="E21" i="1" s="1"/>
  <c r="D21" i="1" s="1"/>
  <c r="C21" i="1"/>
  <c r="N20" i="1"/>
  <c r="E20" i="1"/>
  <c r="D20" i="1" s="1"/>
  <c r="C20" i="1"/>
  <c r="N19" i="1"/>
  <c r="E19" i="1"/>
  <c r="C19" i="1"/>
  <c r="N18" i="1"/>
  <c r="E18" i="1" s="1"/>
  <c r="D18" i="1" s="1"/>
  <c r="C18" i="1"/>
  <c r="N17" i="1"/>
  <c r="E17" i="1" s="1"/>
  <c r="D17" i="1" s="1"/>
  <c r="C17" i="1"/>
  <c r="N16" i="1"/>
  <c r="E16" i="1"/>
  <c r="D16" i="1" s="1"/>
  <c r="C16" i="1"/>
  <c r="N15" i="1"/>
  <c r="E15" i="1"/>
  <c r="C15" i="1"/>
  <c r="E14" i="1"/>
  <c r="D14" i="1" s="1"/>
  <c r="C14" i="1"/>
  <c r="E13" i="1"/>
  <c r="D13" i="1" s="1"/>
  <c r="C13" i="1"/>
  <c r="E12" i="1"/>
  <c r="C12" i="1"/>
  <c r="E11" i="1"/>
  <c r="D11" i="1" s="1"/>
  <c r="C11" i="1"/>
  <c r="E10" i="1"/>
  <c r="D10" i="1"/>
  <c r="C10" i="1"/>
  <c r="G36" i="20"/>
  <c r="G35" i="20"/>
  <c r="G34" i="20"/>
  <c r="G33" i="20"/>
  <c r="G32" i="20"/>
  <c r="G31" i="20"/>
  <c r="G30" i="20"/>
  <c r="G29" i="20"/>
  <c r="G28" i="20"/>
  <c r="G27" i="20"/>
  <c r="G26" i="20"/>
  <c r="G23" i="20" s="1"/>
  <c r="F23" i="20" s="1"/>
  <c r="G25" i="20"/>
  <c r="G24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36" i="21"/>
  <c r="G35" i="21"/>
  <c r="G34" i="21"/>
  <c r="G33" i="21"/>
  <c r="G32" i="21"/>
  <c r="G31" i="21"/>
  <c r="G30" i="21"/>
  <c r="G29" i="21"/>
  <c r="G28" i="21"/>
  <c r="G27" i="21"/>
  <c r="G26" i="21"/>
  <c r="G24" i="21"/>
  <c r="G21" i="21"/>
  <c r="G20" i="21"/>
  <c r="G19" i="21"/>
  <c r="G18" i="21"/>
  <c r="G17" i="21"/>
  <c r="G16" i="21"/>
  <c r="G15" i="21"/>
  <c r="G14" i="21"/>
  <c r="G13" i="21"/>
  <c r="G12" i="21"/>
  <c r="G11" i="21"/>
  <c r="G9" i="21"/>
  <c r="N35" i="3"/>
  <c r="K35" i="3"/>
  <c r="E35" i="3" s="1"/>
  <c r="D35" i="3" s="1"/>
  <c r="H35" i="3"/>
  <c r="C35" i="3"/>
  <c r="N34" i="3"/>
  <c r="K34" i="3"/>
  <c r="H34" i="3"/>
  <c r="C34" i="3"/>
  <c r="N33" i="3"/>
  <c r="K33" i="3"/>
  <c r="H33" i="3"/>
  <c r="E33" i="3"/>
  <c r="D33" i="3" s="1"/>
  <c r="C33" i="3"/>
  <c r="N32" i="3"/>
  <c r="K32" i="3"/>
  <c r="H32" i="3"/>
  <c r="C32" i="3"/>
  <c r="N31" i="3"/>
  <c r="K31" i="3"/>
  <c r="H31" i="3"/>
  <c r="E31" i="3" s="1"/>
  <c r="D31" i="3" s="1"/>
  <c r="C31" i="3"/>
  <c r="N30" i="3"/>
  <c r="K30" i="3"/>
  <c r="H30" i="3"/>
  <c r="C30" i="3"/>
  <c r="N29" i="3"/>
  <c r="K29" i="3"/>
  <c r="H29" i="3"/>
  <c r="C29" i="3"/>
  <c r="N28" i="3"/>
  <c r="K28" i="3"/>
  <c r="H28" i="3"/>
  <c r="C28" i="3"/>
  <c r="N27" i="3"/>
  <c r="N22" i="3" s="1"/>
  <c r="K27" i="3"/>
  <c r="E27" i="3" s="1"/>
  <c r="D27" i="3" s="1"/>
  <c r="H27" i="3"/>
  <c r="C27" i="3"/>
  <c r="N26" i="3"/>
  <c r="K26" i="3"/>
  <c r="H26" i="3"/>
  <c r="C26" i="3"/>
  <c r="N25" i="3"/>
  <c r="K25" i="3"/>
  <c r="H25" i="3"/>
  <c r="E25" i="3"/>
  <c r="D25" i="3" s="1"/>
  <c r="C25" i="3"/>
  <c r="N24" i="3"/>
  <c r="K24" i="3"/>
  <c r="H24" i="3"/>
  <c r="C24" i="3"/>
  <c r="N23" i="3"/>
  <c r="K23" i="3"/>
  <c r="H23" i="3"/>
  <c r="H22" i="3" s="1"/>
  <c r="C23" i="3"/>
  <c r="E20" i="3"/>
  <c r="C20" i="3"/>
  <c r="D20" i="3" s="1"/>
  <c r="E19" i="3"/>
  <c r="D19" i="3" s="1"/>
  <c r="C19" i="3"/>
  <c r="E18" i="3"/>
  <c r="C18" i="3"/>
  <c r="E17" i="3"/>
  <c r="D17" i="3" s="1"/>
  <c r="C17" i="3"/>
  <c r="E16" i="3"/>
  <c r="C16" i="3"/>
  <c r="D16" i="3" s="1"/>
  <c r="E15" i="3"/>
  <c r="D15" i="3" s="1"/>
  <c r="C15" i="3"/>
  <c r="E14" i="3"/>
  <c r="C14" i="3"/>
  <c r="C7" i="3" s="1"/>
  <c r="E62" i="18" s="1"/>
  <c r="E13" i="3"/>
  <c r="D13" i="3" s="1"/>
  <c r="C13" i="3"/>
  <c r="E12" i="3"/>
  <c r="C12" i="3"/>
  <c r="E11" i="3"/>
  <c r="C11" i="3"/>
  <c r="E10" i="3"/>
  <c r="D10" i="3" s="1"/>
  <c r="C10" i="3"/>
  <c r="E9" i="3"/>
  <c r="C9" i="3"/>
  <c r="D9" i="3"/>
  <c r="E8" i="3"/>
  <c r="C8" i="3"/>
  <c r="I184" i="18"/>
  <c r="I177" i="18"/>
  <c r="I175" i="18"/>
  <c r="I10" i="8"/>
  <c r="I13" i="8"/>
  <c r="I14" i="8"/>
  <c r="I15" i="8"/>
  <c r="I17" i="8"/>
  <c r="I18" i="8"/>
  <c r="I19" i="8"/>
  <c r="I21" i="8"/>
  <c r="I22" i="8"/>
  <c r="I159" i="18"/>
  <c r="E12" i="18"/>
  <c r="H12" i="18" s="1"/>
  <c r="E21" i="18"/>
  <c r="F21" i="18" s="1"/>
  <c r="G21" i="18" s="1"/>
  <c r="E20" i="18"/>
  <c r="E17" i="18"/>
  <c r="I17" i="18"/>
  <c r="E13" i="18"/>
  <c r="F13" i="18" s="1"/>
  <c r="F27" i="18" s="1"/>
  <c r="D148" i="18"/>
  <c r="G152" i="18"/>
  <c r="E151" i="18"/>
  <c r="H151" i="18" s="1"/>
  <c r="C148" i="18"/>
  <c r="C83" i="18"/>
  <c r="D83" i="18"/>
  <c r="E83" i="18"/>
  <c r="H83" i="18" s="1"/>
  <c r="F83" i="18"/>
  <c r="C55" i="18"/>
  <c r="D55" i="18"/>
  <c r="C52" i="18"/>
  <c r="D52" i="18"/>
  <c r="C59" i="18"/>
  <c r="D59" i="18"/>
  <c r="H90" i="18"/>
  <c r="D72" i="18"/>
  <c r="D70" i="18"/>
  <c r="C72" i="18"/>
  <c r="C70" i="18"/>
  <c r="C74" i="18"/>
  <c r="D74" i="18"/>
  <c r="C77" i="18"/>
  <c r="D77" i="18"/>
  <c r="C44" i="18"/>
  <c r="C41" i="18" s="1"/>
  <c r="D44" i="18"/>
  <c r="D43" i="18"/>
  <c r="D41" i="18"/>
  <c r="C42" i="18"/>
  <c r="D42" i="18"/>
  <c r="E53" i="18"/>
  <c r="E98" i="18"/>
  <c r="F98" i="18"/>
  <c r="F94" i="18"/>
  <c r="I99" i="18"/>
  <c r="H99" i="18"/>
  <c r="G99" i="18"/>
  <c r="I97" i="18"/>
  <c r="H97" i="18"/>
  <c r="G97" i="18"/>
  <c r="G200" i="18"/>
  <c r="H199" i="18"/>
  <c r="G199" i="18"/>
  <c r="H198" i="18"/>
  <c r="G198" i="18"/>
  <c r="G197" i="18"/>
  <c r="C197" i="18"/>
  <c r="C200" i="18" s="1"/>
  <c r="H200" i="18" s="1"/>
  <c r="H196" i="18"/>
  <c r="G196" i="18"/>
  <c r="H195" i="18"/>
  <c r="G195" i="18"/>
  <c r="H192" i="18"/>
  <c r="G192" i="18"/>
  <c r="H191" i="18"/>
  <c r="G191" i="18"/>
  <c r="H190" i="18"/>
  <c r="G190" i="18"/>
  <c r="H189" i="18"/>
  <c r="G189" i="18"/>
  <c r="F188" i="18"/>
  <c r="E188" i="18"/>
  <c r="D188" i="18"/>
  <c r="D187" i="18" s="1"/>
  <c r="D154" i="18" s="1"/>
  <c r="C188" i="18"/>
  <c r="H184" i="18"/>
  <c r="G184" i="18"/>
  <c r="H183" i="18"/>
  <c r="G183" i="18"/>
  <c r="F182" i="18"/>
  <c r="E182" i="18"/>
  <c r="I182" i="18" s="1"/>
  <c r="D182" i="18"/>
  <c r="C182" i="18"/>
  <c r="H181" i="18"/>
  <c r="G181" i="18"/>
  <c r="H180" i="18"/>
  <c r="G180" i="18"/>
  <c r="H179" i="18"/>
  <c r="G179" i="18"/>
  <c r="H177" i="18"/>
  <c r="G177" i="18"/>
  <c r="H176" i="18"/>
  <c r="G176" i="18"/>
  <c r="H175" i="18"/>
  <c r="G175" i="18"/>
  <c r="H173" i="18"/>
  <c r="G173" i="18"/>
  <c r="H171" i="18"/>
  <c r="G171" i="18"/>
  <c r="H170" i="18"/>
  <c r="G170" i="18"/>
  <c r="H169" i="18"/>
  <c r="G169" i="18"/>
  <c r="H168" i="18"/>
  <c r="G168" i="18"/>
  <c r="H167" i="18"/>
  <c r="G167" i="18"/>
  <c r="H166" i="18"/>
  <c r="G166" i="18"/>
  <c r="H164" i="18"/>
  <c r="G164" i="18"/>
  <c r="H163" i="18"/>
  <c r="G163" i="18"/>
  <c r="H162" i="18"/>
  <c r="G162" i="18"/>
  <c r="H160" i="18"/>
  <c r="G160" i="18"/>
  <c r="H159" i="18"/>
  <c r="G159" i="18"/>
  <c r="H158" i="18"/>
  <c r="G158" i="18"/>
  <c r="H157" i="18"/>
  <c r="G157" i="18"/>
  <c r="H156" i="18"/>
  <c r="G156" i="18"/>
  <c r="C23" i="8"/>
  <c r="D131" i="18"/>
  <c r="C131" i="18"/>
  <c r="H130" i="18"/>
  <c r="G130" i="18"/>
  <c r="H129" i="18"/>
  <c r="G129" i="18"/>
  <c r="H120" i="18"/>
  <c r="G120" i="18"/>
  <c r="H118" i="18"/>
  <c r="H111" i="18"/>
  <c r="G111" i="18"/>
  <c r="F110" i="18"/>
  <c r="E110" i="18"/>
  <c r="H110" i="18" s="1"/>
  <c r="H109" i="18"/>
  <c r="G109" i="18"/>
  <c r="H108" i="18"/>
  <c r="G108" i="18"/>
  <c r="F8" i="11"/>
  <c r="G8" i="11"/>
  <c r="H8" i="11"/>
  <c r="I8" i="11"/>
  <c r="J8" i="11"/>
  <c r="K8" i="11"/>
  <c r="L8" i="11"/>
  <c r="M8" i="11"/>
  <c r="N8" i="11"/>
  <c r="F22" i="3"/>
  <c r="G22" i="3"/>
  <c r="I22" i="3"/>
  <c r="J22" i="3"/>
  <c r="L22" i="3"/>
  <c r="M22" i="3"/>
  <c r="F7" i="3"/>
  <c r="G7" i="3"/>
  <c r="H7" i="3"/>
  <c r="I7" i="3"/>
  <c r="J7" i="3"/>
  <c r="K7" i="3"/>
  <c r="L7" i="3"/>
  <c r="M7" i="3"/>
  <c r="N7" i="3"/>
  <c r="N23" i="13"/>
  <c r="F8" i="21"/>
  <c r="E19" i="7"/>
  <c r="E9" i="22"/>
  <c r="E125" i="18" s="1"/>
  <c r="G125" i="18" s="1"/>
  <c r="F8" i="19"/>
  <c r="E90" i="18" s="1"/>
  <c r="I124" i="18"/>
  <c r="I82" i="18"/>
  <c r="E14" i="18"/>
  <c r="E28" i="18" s="1"/>
  <c r="C19" i="18"/>
  <c r="C15" i="18"/>
  <c r="E18" i="18"/>
  <c r="E22" i="18"/>
  <c r="E16" i="18"/>
  <c r="F16" i="18"/>
  <c r="F30" i="18" s="1"/>
  <c r="I84" i="18"/>
  <c r="H84" i="18"/>
  <c r="H82" i="18"/>
  <c r="C43" i="18"/>
  <c r="I166" i="18"/>
  <c r="K8" i="12"/>
  <c r="J8" i="12"/>
  <c r="E8" i="20"/>
  <c r="E102" i="18" s="1"/>
  <c r="F93" i="18"/>
  <c r="D9" i="22"/>
  <c r="E123" i="18" s="1"/>
  <c r="F9" i="22"/>
  <c r="E126" i="18" s="1"/>
  <c r="G9" i="22"/>
  <c r="E127" i="18" s="1"/>
  <c r="C24" i="14"/>
  <c r="F107" i="18" s="1"/>
  <c r="F112" i="18" s="1"/>
  <c r="D9" i="14"/>
  <c r="E113" i="18" s="1"/>
  <c r="I113" i="18" s="1"/>
  <c r="E9" i="14"/>
  <c r="F9" i="14"/>
  <c r="G9" i="14"/>
  <c r="E115" i="18" s="1"/>
  <c r="H9" i="14"/>
  <c r="E119" i="18" s="1"/>
  <c r="I9" i="14"/>
  <c r="E116" i="18" s="1"/>
  <c r="H116" i="18" s="1"/>
  <c r="C9" i="14"/>
  <c r="E107" i="18"/>
  <c r="D19" i="7"/>
  <c r="G24" i="22"/>
  <c r="F127" i="18"/>
  <c r="F24" i="22"/>
  <c r="F126" i="18" s="1"/>
  <c r="AV25" i="24" s="1"/>
  <c r="E24" i="22"/>
  <c r="F125" i="18" s="1"/>
  <c r="D8" i="20"/>
  <c r="C23" i="20"/>
  <c r="F101" i="18" s="1"/>
  <c r="AV14" i="24"/>
  <c r="C23" i="6"/>
  <c r="D23" i="6"/>
  <c r="F150" i="18" s="1"/>
  <c r="F148" i="18" s="1"/>
  <c r="D24" i="14"/>
  <c r="F113" i="18" s="1"/>
  <c r="F131" i="18" s="1"/>
  <c r="D23" i="20"/>
  <c r="D8" i="21"/>
  <c r="E8" i="21"/>
  <c r="E94" i="18" s="1"/>
  <c r="C24" i="22"/>
  <c r="F122" i="18" s="1"/>
  <c r="C9" i="22"/>
  <c r="E122" i="18" s="1"/>
  <c r="I122" i="18" s="1"/>
  <c r="I120" i="18"/>
  <c r="I141" i="18"/>
  <c r="I143" i="18"/>
  <c r="H155" i="18"/>
  <c r="I169" i="18"/>
  <c r="I161" i="18"/>
  <c r="L9" i="1"/>
  <c r="M9" i="1"/>
  <c r="I9" i="1"/>
  <c r="E48" i="18"/>
  <c r="I48" i="18" s="1"/>
  <c r="I57" i="18"/>
  <c r="F9" i="1"/>
  <c r="E45" i="18" s="1"/>
  <c r="I45" i="18" s="1"/>
  <c r="C31" i="18"/>
  <c r="C29" i="18"/>
  <c r="G37" i="18"/>
  <c r="H37" i="18"/>
  <c r="I37" i="18"/>
  <c r="G202" i="18"/>
  <c r="H202" i="18"/>
  <c r="I202" i="18"/>
  <c r="G204" i="18"/>
  <c r="H204" i="18"/>
  <c r="I204" i="18"/>
  <c r="G205" i="18"/>
  <c r="H205" i="18"/>
  <c r="I205" i="18"/>
  <c r="F203" i="18"/>
  <c r="E203" i="18"/>
  <c r="I203" i="18" s="1"/>
  <c r="F23" i="2"/>
  <c r="F73" i="18" s="1"/>
  <c r="AP35" i="24"/>
  <c r="AY35" i="24"/>
  <c r="AZ35" i="24" s="1"/>
  <c r="AP31" i="24"/>
  <c r="AY31" i="24" s="1"/>
  <c r="AZ31" i="24" s="1"/>
  <c r="AP29" i="24"/>
  <c r="AY29" i="24" s="1"/>
  <c r="AZ29" i="24" s="1"/>
  <c r="AO32" i="24"/>
  <c r="AO30" i="24" s="1"/>
  <c r="AQ32" i="24"/>
  <c r="AQ30" i="24" s="1"/>
  <c r="O32" i="24"/>
  <c r="O30" i="24" s="1"/>
  <c r="M32" i="24"/>
  <c r="AP42" i="24"/>
  <c r="AY42" i="24" s="1"/>
  <c r="M44" i="24"/>
  <c r="N29" i="24"/>
  <c r="AR16" i="24"/>
  <c r="AT41" i="24"/>
  <c r="AU41" i="24"/>
  <c r="AV41" i="24"/>
  <c r="AT37" i="24"/>
  <c r="AT36" i="24" s="1"/>
  <c r="AU37" i="24"/>
  <c r="AV37" i="24"/>
  <c r="AV36" i="24" s="1"/>
  <c r="AV27" i="24"/>
  <c r="AM27" i="24"/>
  <c r="AT22" i="24"/>
  <c r="AU22" i="24"/>
  <c r="AM7" i="24"/>
  <c r="AM6" i="24" s="1"/>
  <c r="AN7" i="24"/>
  <c r="AN6" i="24"/>
  <c r="I109" i="18"/>
  <c r="AT8" i="24"/>
  <c r="I164" i="18"/>
  <c r="I165" i="18"/>
  <c r="I167" i="18"/>
  <c r="I168" i="18"/>
  <c r="I171" i="18"/>
  <c r="I173" i="18"/>
  <c r="AV17" i="24"/>
  <c r="O7" i="24"/>
  <c r="AW13" i="24"/>
  <c r="AX13" i="24"/>
  <c r="AZ13" i="24" s="1"/>
  <c r="AY13" i="24"/>
  <c r="AW16" i="24"/>
  <c r="AX16" i="24" s="1"/>
  <c r="AZ16" i="24" s="1"/>
  <c r="AY16" i="24"/>
  <c r="AW20" i="24"/>
  <c r="AW28" i="24"/>
  <c r="AX28" i="24" s="1"/>
  <c r="AW29" i="24"/>
  <c r="AW30" i="24"/>
  <c r="AV21" i="24"/>
  <c r="I135" i="18"/>
  <c r="I137" i="18"/>
  <c r="I134" i="18"/>
  <c r="P45" i="24"/>
  <c r="AM43" i="24"/>
  <c r="AM41" i="24" s="1"/>
  <c r="AM42" i="24"/>
  <c r="AO13" i="24"/>
  <c r="AQ13" i="24" s="1"/>
  <c r="I181" i="18"/>
  <c r="I183" i="18"/>
  <c r="F23" i="12"/>
  <c r="I23" i="12"/>
  <c r="F8" i="12"/>
  <c r="I8" i="12"/>
  <c r="F8" i="13"/>
  <c r="H8" i="13"/>
  <c r="I8" i="13"/>
  <c r="L8" i="13"/>
  <c r="F23" i="13"/>
  <c r="I23" i="13"/>
  <c r="L23" i="13"/>
  <c r="D23" i="8"/>
  <c r="F187" i="18" s="1"/>
  <c r="E23" i="8"/>
  <c r="F174" i="18" s="1"/>
  <c r="G23" i="8"/>
  <c r="H23" i="8"/>
  <c r="D8" i="8"/>
  <c r="E187" i="18" s="1"/>
  <c r="E8" i="8"/>
  <c r="E174" i="18" s="1"/>
  <c r="I163" i="18"/>
  <c r="G8" i="8"/>
  <c r="H8" i="8"/>
  <c r="D9" i="6"/>
  <c r="E150" i="18" s="1"/>
  <c r="D23" i="19"/>
  <c r="F88" i="18" s="1"/>
  <c r="C23" i="19"/>
  <c r="F87" i="18" s="1"/>
  <c r="C8" i="19"/>
  <c r="E87" i="18" s="1"/>
  <c r="D8" i="19"/>
  <c r="E8" i="19" s="1"/>
  <c r="E89" i="18" s="1"/>
  <c r="I23" i="2"/>
  <c r="F76" i="18" s="1"/>
  <c r="L23" i="2"/>
  <c r="F79" i="18"/>
  <c r="F8" i="2"/>
  <c r="E73" i="18" s="1"/>
  <c r="I73" i="18" s="1"/>
  <c r="I8" i="2"/>
  <c r="E76" i="18" s="1"/>
  <c r="I76" i="18" s="1"/>
  <c r="L8" i="2"/>
  <c r="E79" i="18" s="1"/>
  <c r="F24" i="1"/>
  <c r="F45" i="18" s="1"/>
  <c r="I24" i="1"/>
  <c r="F48" i="18" s="1"/>
  <c r="F42" i="18" s="1"/>
  <c r="L24" i="1"/>
  <c r="F51" i="18" s="1"/>
  <c r="E23" i="20"/>
  <c r="F102" i="18" s="1"/>
  <c r="G102" i="18" s="1"/>
  <c r="C8" i="20"/>
  <c r="E101" i="18" s="1"/>
  <c r="J101" i="18" s="1"/>
  <c r="C8" i="21"/>
  <c r="E93" i="18"/>
  <c r="J93" i="18" s="1"/>
  <c r="H19" i="7"/>
  <c r="M19" i="7"/>
  <c r="N19" i="7"/>
  <c r="O19" i="7"/>
  <c r="P19" i="7"/>
  <c r="H10" i="7"/>
  <c r="M10" i="7"/>
  <c r="N10" i="7"/>
  <c r="O10" i="7"/>
  <c r="P10" i="7"/>
  <c r="D24" i="22"/>
  <c r="F123" i="18"/>
  <c r="AV26" i="24" s="1"/>
  <c r="I24" i="14"/>
  <c r="F116" i="18" s="1"/>
  <c r="F117" i="18" s="1"/>
  <c r="E24" i="14"/>
  <c r="F24" i="14"/>
  <c r="G24" i="14"/>
  <c r="F115" i="18" s="1"/>
  <c r="H24" i="14"/>
  <c r="F119" i="18"/>
  <c r="AP38" i="24"/>
  <c r="AY38" i="24" s="1"/>
  <c r="O42" i="24"/>
  <c r="O43" i="24" s="1"/>
  <c r="O38" i="24"/>
  <c r="N33" i="24"/>
  <c r="AP33" i="24"/>
  <c r="AY33" i="24" s="1"/>
  <c r="M28" i="24"/>
  <c r="O28" i="24"/>
  <c r="N27" i="24"/>
  <c r="AP27" i="24" s="1"/>
  <c r="AY27" i="24" s="1"/>
  <c r="P27" i="24"/>
  <c r="N26" i="24"/>
  <c r="AP26" i="24"/>
  <c r="AY26" i="24" s="1"/>
  <c r="N25" i="24"/>
  <c r="AP25" i="24"/>
  <c r="AY25" i="24" s="1"/>
  <c r="N24" i="24"/>
  <c r="AP24" i="24" s="1"/>
  <c r="AY24" i="24" s="1"/>
  <c r="AZ24" i="24" s="1"/>
  <c r="N23" i="24"/>
  <c r="AP23" i="24"/>
  <c r="O20" i="24"/>
  <c r="N21" i="24"/>
  <c r="AP21" i="24" s="1"/>
  <c r="AY21" i="24" s="1"/>
  <c r="N19" i="24"/>
  <c r="AP19" i="24" s="1"/>
  <c r="AY19" i="24"/>
  <c r="N18" i="24"/>
  <c r="AP18" i="24" s="1"/>
  <c r="AY18" i="24" s="1"/>
  <c r="N17" i="24"/>
  <c r="AP17" i="24" s="1"/>
  <c r="O13" i="24"/>
  <c r="N15" i="24"/>
  <c r="AP15" i="24" s="1"/>
  <c r="AY15" i="24" s="1"/>
  <c r="N14" i="24"/>
  <c r="AP14" i="24" s="1"/>
  <c r="AY14" i="24" s="1"/>
  <c r="N12" i="24"/>
  <c r="AP12" i="24" s="1"/>
  <c r="AY12" i="24"/>
  <c r="N11" i="24"/>
  <c r="AP11" i="24" s="1"/>
  <c r="AY11" i="24" s="1"/>
  <c r="N10" i="24"/>
  <c r="AP10" i="24" s="1"/>
  <c r="AY10" i="24" s="1"/>
  <c r="N9" i="24"/>
  <c r="AP9" i="24"/>
  <c r="M43" i="24"/>
  <c r="M39" i="24"/>
  <c r="BF39" i="24" s="1"/>
  <c r="M13" i="24"/>
  <c r="BF13" i="24" s="1"/>
  <c r="M7" i="24"/>
  <c r="K27" i="24"/>
  <c r="L27" i="24"/>
  <c r="AN27" i="24" s="1"/>
  <c r="AO27" i="24" s="1"/>
  <c r="L18" i="24"/>
  <c r="AN18" i="24" s="1"/>
  <c r="AW18" i="24"/>
  <c r="M16" i="24"/>
  <c r="K43" i="24"/>
  <c r="K38" i="24"/>
  <c r="K39" i="24" s="1"/>
  <c r="K33" i="24"/>
  <c r="K30" i="24" s="1"/>
  <c r="K26" i="24"/>
  <c r="L26" i="24"/>
  <c r="AN26" i="24" s="1"/>
  <c r="K25" i="24"/>
  <c r="L25" i="24" s="1"/>
  <c r="AN25" i="24"/>
  <c r="AW25" i="24"/>
  <c r="AX25" i="24" s="1"/>
  <c r="K24" i="24"/>
  <c r="L24" i="24"/>
  <c r="AN24" i="24"/>
  <c r="AW24" i="24"/>
  <c r="K23" i="24"/>
  <c r="L23" i="24"/>
  <c r="AN23" i="24"/>
  <c r="K21" i="24"/>
  <c r="L21" i="24" s="1"/>
  <c r="AN21" i="24" s="1"/>
  <c r="AO21" i="24" s="1"/>
  <c r="AQ21" i="24" s="1"/>
  <c r="AR21" i="24" s="1"/>
  <c r="K19" i="24"/>
  <c r="L19" i="24"/>
  <c r="AN19" i="24" s="1"/>
  <c r="AW19" i="24" s="1"/>
  <c r="K17" i="24"/>
  <c r="L17" i="24"/>
  <c r="AN17" i="24" s="1"/>
  <c r="AW17" i="24" s="1"/>
  <c r="AX17" i="24" s="1"/>
  <c r="K15" i="24"/>
  <c r="L15" i="24"/>
  <c r="AN15" i="24"/>
  <c r="AW15" i="24" s="1"/>
  <c r="K14" i="24"/>
  <c r="L14" i="24" s="1"/>
  <c r="AN14" i="24" s="1"/>
  <c r="AW14" i="24" s="1"/>
  <c r="AX14" i="24" s="1"/>
  <c r="K12" i="24"/>
  <c r="L12" i="24"/>
  <c r="AN12" i="24" s="1"/>
  <c r="AW12" i="24" s="1"/>
  <c r="K10" i="24"/>
  <c r="L10" i="24"/>
  <c r="AN10" i="24" s="1"/>
  <c r="AW10" i="24" s="1"/>
  <c r="AX10" i="24" s="1"/>
  <c r="C33" i="18"/>
  <c r="C25" i="18"/>
  <c r="G43" i="24"/>
  <c r="BF42" i="24"/>
  <c r="R42" i="24"/>
  <c r="R41" i="24"/>
  <c r="I42" i="24"/>
  <c r="G42" i="24"/>
  <c r="G41" i="24" s="1"/>
  <c r="BI41" i="24"/>
  <c r="P41" i="24"/>
  <c r="F41" i="24"/>
  <c r="BG41" i="24" s="1"/>
  <c r="E41" i="24"/>
  <c r="D41" i="24"/>
  <c r="BF41" i="24"/>
  <c r="C41" i="24"/>
  <c r="C36" i="24" s="1"/>
  <c r="BG40" i="24"/>
  <c r="BF40" i="24"/>
  <c r="E39" i="24"/>
  <c r="E37" i="24" s="1"/>
  <c r="E36" i="24" s="1"/>
  <c r="BF38" i="24"/>
  <c r="F38" i="24"/>
  <c r="F37" i="24"/>
  <c r="BG37" i="24" s="1"/>
  <c r="F45" i="24"/>
  <c r="BI37" i="24"/>
  <c r="BI36" i="24" s="1"/>
  <c r="BH37" i="24"/>
  <c r="S37" i="24"/>
  <c r="R37" i="24"/>
  <c r="D37" i="24"/>
  <c r="BF37" i="24" s="1"/>
  <c r="C37" i="24"/>
  <c r="BG36" i="24"/>
  <c r="BF36" i="24"/>
  <c r="F34" i="24"/>
  <c r="F30" i="24" s="1"/>
  <c r="G33" i="24" s="1"/>
  <c r="D34" i="24"/>
  <c r="BG33" i="24"/>
  <c r="BF33" i="24"/>
  <c r="BI30" i="24"/>
  <c r="BH30" i="24"/>
  <c r="S30" i="24"/>
  <c r="R30" i="24"/>
  <c r="J30" i="24"/>
  <c r="I30" i="24"/>
  <c r="E30" i="24"/>
  <c r="C30" i="24"/>
  <c r="D29" i="24"/>
  <c r="E29" i="24" s="1"/>
  <c r="F28" i="24"/>
  <c r="D28" i="24"/>
  <c r="BF26" i="24"/>
  <c r="BG26" i="24"/>
  <c r="E26" i="24"/>
  <c r="BF25" i="24"/>
  <c r="BG25" i="24"/>
  <c r="E25" i="24"/>
  <c r="BF24" i="24"/>
  <c r="BG24" i="24"/>
  <c r="E24" i="24"/>
  <c r="BF23" i="24"/>
  <c r="BG23" i="24"/>
  <c r="E23" i="24"/>
  <c r="BI22" i="24"/>
  <c r="BH22" i="24"/>
  <c r="S22" i="24"/>
  <c r="R22" i="24"/>
  <c r="J22" i="24"/>
  <c r="J7" i="24" s="1"/>
  <c r="I22" i="24"/>
  <c r="C22" i="24"/>
  <c r="F20" i="24"/>
  <c r="F8" i="24" s="1"/>
  <c r="D20" i="24"/>
  <c r="E20" i="24" s="1"/>
  <c r="BF19" i="24"/>
  <c r="BG19" i="24"/>
  <c r="E19" i="24"/>
  <c r="BF18" i="24"/>
  <c r="BG18" i="24"/>
  <c r="E18" i="24"/>
  <c r="BF17" i="24"/>
  <c r="BG17" i="24"/>
  <c r="E17" i="24"/>
  <c r="BG16" i="24"/>
  <c r="E16" i="24"/>
  <c r="BF15" i="24"/>
  <c r="BG15" i="24"/>
  <c r="E15" i="24"/>
  <c r="BF14" i="24"/>
  <c r="BG14" i="24"/>
  <c r="I14" i="24"/>
  <c r="E14" i="24"/>
  <c r="BG13" i="24"/>
  <c r="E13" i="24"/>
  <c r="BG11" i="24"/>
  <c r="BF11" i="24"/>
  <c r="E11" i="24"/>
  <c r="BF10" i="24"/>
  <c r="E10" i="24"/>
  <c r="BF9" i="24"/>
  <c r="E9" i="24"/>
  <c r="BI8" i="24"/>
  <c r="BH8" i="24"/>
  <c r="BH7" i="24" s="1"/>
  <c r="S8" i="24"/>
  <c r="R8" i="24"/>
  <c r="J8" i="24"/>
  <c r="I8" i="24"/>
  <c r="I7" i="24" s="1"/>
  <c r="C8" i="24"/>
  <c r="C7" i="24" s="1"/>
  <c r="P22" i="24"/>
  <c r="BG9" i="24"/>
  <c r="BG10" i="24"/>
  <c r="R14" i="24"/>
  <c r="S15" i="24"/>
  <c r="R21" i="24"/>
  <c r="P23" i="24"/>
  <c r="P24" i="24"/>
  <c r="P25" i="24"/>
  <c r="P26" i="24"/>
  <c r="P9" i="24"/>
  <c r="P10" i="24"/>
  <c r="P19" i="24"/>
  <c r="P17" i="24"/>
  <c r="P11" i="24"/>
  <c r="P8" i="24"/>
  <c r="P7" i="24"/>
  <c r="P6" i="24" s="1"/>
  <c r="P14" i="24"/>
  <c r="P15" i="24"/>
  <c r="R15" i="24"/>
  <c r="P18" i="24"/>
  <c r="P16" i="24"/>
  <c r="P13" i="24"/>
  <c r="P21" i="24"/>
  <c r="P37" i="24"/>
  <c r="I170" i="18"/>
  <c r="AQ7" i="24"/>
  <c r="AO7" i="24"/>
  <c r="I176" i="18"/>
  <c r="I197" i="18"/>
  <c r="O34" i="24"/>
  <c r="D30" i="24"/>
  <c r="I195" i="18"/>
  <c r="AM38" i="24"/>
  <c r="AM37" i="24" s="1"/>
  <c r="I185" i="18"/>
  <c r="I179" i="18"/>
  <c r="AM39" i="24"/>
  <c r="I196" i="18"/>
  <c r="K9" i="24"/>
  <c r="L9" i="24" s="1"/>
  <c r="AN9" i="24" s="1"/>
  <c r="AW9" i="24" s="1"/>
  <c r="AM21" i="24"/>
  <c r="K42" i="24"/>
  <c r="L42" i="24" s="1"/>
  <c r="AN42" i="24" s="1"/>
  <c r="AW42" i="24" s="1"/>
  <c r="AX42" i="24" s="1"/>
  <c r="AZ42" i="24" s="1"/>
  <c r="I194" i="18"/>
  <c r="AO18" i="24"/>
  <c r="AQ18" i="24" s="1"/>
  <c r="AR18" i="24"/>
  <c r="AX18" i="24"/>
  <c r="AY9" i="24"/>
  <c r="P38" i="24"/>
  <c r="O39" i="24"/>
  <c r="BG39" i="24" s="1"/>
  <c r="P33" i="24"/>
  <c r="I158" i="18"/>
  <c r="BG38" i="24"/>
  <c r="S42" i="24"/>
  <c r="AO6" i="24"/>
  <c r="BG30" i="24"/>
  <c r="BG28" i="24"/>
  <c r="F22" i="24"/>
  <c r="G24" i="24" s="1"/>
  <c r="P20" i="24"/>
  <c r="G38" i="24"/>
  <c r="G37" i="24"/>
  <c r="P39" i="24"/>
  <c r="BG22" i="24"/>
  <c r="G18" i="24"/>
  <c r="G13" i="24"/>
  <c r="G20" i="24"/>
  <c r="G19" i="7"/>
  <c r="AV15" i="24"/>
  <c r="I108" i="18"/>
  <c r="AM15" i="24"/>
  <c r="AM14" i="24"/>
  <c r="AR13" i="24"/>
  <c r="H24" i="1"/>
  <c r="G24" i="1" s="1"/>
  <c r="I111" i="18"/>
  <c r="I85" i="18"/>
  <c r="I61" i="18"/>
  <c r="AM12" i="24"/>
  <c r="AV12" i="24"/>
  <c r="AV10" i="24"/>
  <c r="I91" i="18"/>
  <c r="AM10" i="24"/>
  <c r="I180" i="18"/>
  <c r="E10" i="7"/>
  <c r="G10" i="7"/>
  <c r="H9" i="1"/>
  <c r="E47" i="18"/>
  <c r="N28" i="24"/>
  <c r="AP28" i="24" s="1"/>
  <c r="AY28" i="24" s="1"/>
  <c r="P28" i="24"/>
  <c r="C6" i="24"/>
  <c r="H8" i="12"/>
  <c r="G8" i="12" s="1"/>
  <c r="M23" i="13"/>
  <c r="N8" i="13"/>
  <c r="M8" i="13" s="1"/>
  <c r="K8" i="13"/>
  <c r="K8" i="2"/>
  <c r="H8" i="2"/>
  <c r="K9" i="1"/>
  <c r="E50" i="18" s="1"/>
  <c r="E49" i="18" s="1"/>
  <c r="I49" i="18" s="1"/>
  <c r="H28" i="18"/>
  <c r="I28" i="18"/>
  <c r="H14" i="18"/>
  <c r="F14" i="18"/>
  <c r="G14" i="18" s="1"/>
  <c r="D71" i="18"/>
  <c r="I110" i="18"/>
  <c r="I118" i="18"/>
  <c r="I14" i="18"/>
  <c r="I138" i="18"/>
  <c r="I140" i="18"/>
  <c r="G13" i="18"/>
  <c r="I139" i="18"/>
  <c r="E27" i="18"/>
  <c r="H13" i="18"/>
  <c r="G118" i="18"/>
  <c r="H17" i="18"/>
  <c r="I13" i="18"/>
  <c r="H16" i="18"/>
  <c r="I145" i="18"/>
  <c r="C187" i="18"/>
  <c r="C154" i="18" s="1"/>
  <c r="I200" i="18"/>
  <c r="I172" i="18"/>
  <c r="G16" i="18"/>
  <c r="C11" i="18"/>
  <c r="C9" i="18" s="1"/>
  <c r="K41" i="24"/>
  <c r="H21" i="18"/>
  <c r="I16" i="18"/>
  <c r="H203" i="18"/>
  <c r="E30" i="18"/>
  <c r="I30" i="18" s="1"/>
  <c r="E35" i="18"/>
  <c r="I21" i="18"/>
  <c r="K11" i="24"/>
  <c r="L11" i="24"/>
  <c r="AN11" i="24" s="1"/>
  <c r="AW11" i="24" s="1"/>
  <c r="I162" i="18"/>
  <c r="L33" i="24"/>
  <c r="AN33" i="24" s="1"/>
  <c r="AO33" i="24" s="1"/>
  <c r="AO42" i="24"/>
  <c r="AQ42" i="24" s="1"/>
  <c r="AW26" i="24"/>
  <c r="AX26" i="24" s="1"/>
  <c r="AW23" i="24"/>
  <c r="I27" i="18"/>
  <c r="H27" i="18"/>
  <c r="I35" i="18"/>
  <c r="H35" i="18"/>
  <c r="I156" i="18"/>
  <c r="N8" i="2"/>
  <c r="E81" i="18" s="1"/>
  <c r="K23" i="2"/>
  <c r="F81" i="18"/>
  <c r="H73" i="18"/>
  <c r="D25" i="1"/>
  <c r="F47" i="18"/>
  <c r="F46" i="18" s="1"/>
  <c r="F53" i="18"/>
  <c r="E51" i="18"/>
  <c r="C9" i="1"/>
  <c r="G9" i="1"/>
  <c r="F104" i="18"/>
  <c r="F103" i="18" s="1"/>
  <c r="I94" i="18"/>
  <c r="J23" i="2"/>
  <c r="F78" i="18"/>
  <c r="F77" i="18" s="1"/>
  <c r="I127" i="18"/>
  <c r="G116" i="18"/>
  <c r="I116" i="18"/>
  <c r="H23" i="12"/>
  <c r="G23" i="12"/>
  <c r="K23" i="13"/>
  <c r="J23" i="13" s="1"/>
  <c r="AX23" i="24"/>
  <c r="AW21" i="24"/>
  <c r="AX21" i="24" s="1"/>
  <c r="AZ21" i="24" s="1"/>
  <c r="AO15" i="24"/>
  <c r="AQ15" i="24"/>
  <c r="G188" i="18"/>
  <c r="E34" i="18"/>
  <c r="I20" i="18"/>
  <c r="F20" i="18"/>
  <c r="F22" i="18"/>
  <c r="G22" i="18" s="1"/>
  <c r="E36" i="18"/>
  <c r="H36" i="18" s="1"/>
  <c r="AO10" i="24"/>
  <c r="E19" i="18"/>
  <c r="E31" i="18"/>
  <c r="H31" i="18" s="1"/>
  <c r="AQ27" i="24"/>
  <c r="I98" i="18"/>
  <c r="AM17" i="24"/>
  <c r="H98" i="18"/>
  <c r="C71" i="18"/>
  <c r="AW27" i="24"/>
  <c r="AW33" i="24"/>
  <c r="AX33" i="24" s="1"/>
  <c r="AZ33" i="24" s="1"/>
  <c r="E11" i="18"/>
  <c r="H20" i="18"/>
  <c r="I22" i="18"/>
  <c r="L38" i="24"/>
  <c r="AN38" i="24" s="1"/>
  <c r="AO38" i="24" s="1"/>
  <c r="AQ38" i="24" s="1"/>
  <c r="AO14" i="24"/>
  <c r="AQ14" i="24" s="1"/>
  <c r="AR14" i="24" s="1"/>
  <c r="G151" i="18"/>
  <c r="F12" i="18"/>
  <c r="K22" i="24"/>
  <c r="E26" i="18"/>
  <c r="E25" i="18" s="1"/>
  <c r="H25" i="18" s="1"/>
  <c r="F18" i="18"/>
  <c r="F32" i="18" s="1"/>
  <c r="H22" i="18"/>
  <c r="F17" i="18"/>
  <c r="F31" i="18" s="1"/>
  <c r="G31" i="18" s="1"/>
  <c r="G98" i="18"/>
  <c r="I83" i="18"/>
  <c r="I12" i="18"/>
  <c r="G76" i="18"/>
  <c r="F80" i="18"/>
  <c r="AV11" i="24"/>
  <c r="H76" i="18"/>
  <c r="H45" i="18"/>
  <c r="G45" i="18"/>
  <c r="AV24" i="24"/>
  <c r="H113" i="18"/>
  <c r="H115" i="18"/>
  <c r="F154" i="18"/>
  <c r="G187" i="18"/>
  <c r="C24" i="7"/>
  <c r="I24" i="7" s="1"/>
  <c r="C26" i="7"/>
  <c r="I26" i="7" s="1"/>
  <c r="C22" i="7"/>
  <c r="C17" i="7"/>
  <c r="F10" i="7"/>
  <c r="K10" i="7" s="1"/>
  <c r="C13" i="7"/>
  <c r="I13" i="7"/>
  <c r="C12" i="7"/>
  <c r="I12" i="7" s="1"/>
  <c r="AV33" i="24"/>
  <c r="G12" i="18"/>
  <c r="F11" i="18"/>
  <c r="F26" i="18"/>
  <c r="I11" i="18"/>
  <c r="H11" i="18"/>
  <c r="I31" i="18"/>
  <c r="I34" i="18"/>
  <c r="H34" i="18"/>
  <c r="E33" i="18"/>
  <c r="H19" i="18"/>
  <c r="I19" i="18"/>
  <c r="I36" i="18"/>
  <c r="AR15" i="24"/>
  <c r="J39" i="24"/>
  <c r="J37" i="24" s="1"/>
  <c r="L39" i="24"/>
  <c r="AN39" i="24" s="1"/>
  <c r="AW38" i="24"/>
  <c r="AQ33" i="24"/>
  <c r="AR33" i="24" s="1"/>
  <c r="AO34" i="24"/>
  <c r="F36" i="18"/>
  <c r="G36" i="18" s="1"/>
  <c r="G20" i="18"/>
  <c r="F34" i="18"/>
  <c r="G34" i="18" s="1"/>
  <c r="K37" i="24"/>
  <c r="AX24" i="24"/>
  <c r="AX38" i="24"/>
  <c r="AZ38" i="24" s="1"/>
  <c r="G11" i="18"/>
  <c r="G65" i="18"/>
  <c r="I65" i="18"/>
  <c r="C8" i="11"/>
  <c r="E58" i="18" s="1"/>
  <c r="E8" i="13"/>
  <c r="H174" i="18"/>
  <c r="E154" i="18"/>
  <c r="G174" i="18"/>
  <c r="H150" i="18"/>
  <c r="I150" i="18"/>
  <c r="G150" i="18"/>
  <c r="E148" i="18"/>
  <c r="H148" i="18" s="1"/>
  <c r="G87" i="18"/>
  <c r="I87" i="18"/>
  <c r="K87" i="18"/>
  <c r="H87" i="18"/>
  <c r="K89" i="18"/>
  <c r="I89" i="18"/>
  <c r="H89" i="18"/>
  <c r="I90" i="18"/>
  <c r="H79" i="18"/>
  <c r="G79" i="18"/>
  <c r="E70" i="18"/>
  <c r="I70" i="18" s="1"/>
  <c r="H47" i="18"/>
  <c r="H102" i="18"/>
  <c r="I102" i="18"/>
  <c r="H101" i="18"/>
  <c r="G93" i="18"/>
  <c r="I93" i="18"/>
  <c r="H93" i="18"/>
  <c r="D10" i="7"/>
  <c r="J10" i="7" s="1"/>
  <c r="K15" i="7"/>
  <c r="C16" i="7"/>
  <c r="C11" i="7"/>
  <c r="I126" i="18"/>
  <c r="G126" i="18"/>
  <c r="AM25" i="24"/>
  <c r="AO25" i="24"/>
  <c r="AQ25" i="24" s="1"/>
  <c r="H126" i="18"/>
  <c r="AM26" i="24"/>
  <c r="AO26" i="24" s="1"/>
  <c r="I123" i="18"/>
  <c r="G123" i="18"/>
  <c r="H123" i="18"/>
  <c r="I125" i="18"/>
  <c r="H125" i="18"/>
  <c r="G122" i="18"/>
  <c r="H122" i="18"/>
  <c r="E131" i="18"/>
  <c r="G107" i="18"/>
  <c r="H119" i="18"/>
  <c r="E112" i="18"/>
  <c r="G113" i="18"/>
  <c r="I115" i="18"/>
  <c r="G119" i="18"/>
  <c r="H70" i="18"/>
  <c r="AM24" i="24"/>
  <c r="AO24" i="24" s="1"/>
  <c r="AQ24" i="24" s="1"/>
  <c r="G112" i="18"/>
  <c r="H58" i="18" l="1"/>
  <c r="I58" i="18"/>
  <c r="G32" i="18"/>
  <c r="F29" i="18"/>
  <c r="E80" i="18"/>
  <c r="H81" i="18"/>
  <c r="AO39" i="24"/>
  <c r="AQ39" i="24" s="1"/>
  <c r="AW39" i="24"/>
  <c r="E56" i="18"/>
  <c r="H56" i="18" s="1"/>
  <c r="I33" i="18"/>
  <c r="H33" i="18"/>
  <c r="G36" i="24"/>
  <c r="I22" i="7"/>
  <c r="AX11" i="24"/>
  <c r="AZ11" i="24" s="1"/>
  <c r="I47" i="18"/>
  <c r="E46" i="18"/>
  <c r="G26" i="24"/>
  <c r="D8" i="24"/>
  <c r="BF8" i="24" s="1"/>
  <c r="G53" i="18"/>
  <c r="E28" i="1"/>
  <c r="K24" i="1"/>
  <c r="D11" i="2"/>
  <c r="E8" i="2"/>
  <c r="D8" i="2" s="1"/>
  <c r="I9" i="8"/>
  <c r="F8" i="8"/>
  <c r="I8" i="8" s="1"/>
  <c r="I146" i="18"/>
  <c r="H146" i="18"/>
  <c r="K20" i="7"/>
  <c r="C20" i="7"/>
  <c r="I20" i="7" s="1"/>
  <c r="M8" i="2"/>
  <c r="G17" i="18"/>
  <c r="G26" i="18"/>
  <c r="J107" i="18"/>
  <c r="H107" i="18"/>
  <c r="J115" i="18"/>
  <c r="E117" i="18"/>
  <c r="H18" i="18"/>
  <c r="I18" i="18"/>
  <c r="E15" i="18"/>
  <c r="C8" i="2"/>
  <c r="D10" i="11"/>
  <c r="E8" i="11"/>
  <c r="E60" i="18" s="1"/>
  <c r="I60" i="18" s="1"/>
  <c r="C23" i="11"/>
  <c r="F58" i="18" s="1"/>
  <c r="G58" i="18" s="1"/>
  <c r="I51" i="18"/>
  <c r="H51" i="18"/>
  <c r="F15" i="18"/>
  <c r="G148" i="18"/>
  <c r="E42" i="18"/>
  <c r="I39" i="24"/>
  <c r="I37" i="24" s="1"/>
  <c r="G18" i="18"/>
  <c r="H26" i="18"/>
  <c r="G81" i="18"/>
  <c r="H30" i="18"/>
  <c r="BI7" i="24"/>
  <c r="BI6" i="24" s="1"/>
  <c r="R36" i="24"/>
  <c r="AY23" i="24"/>
  <c r="AZ23" i="24" s="1"/>
  <c r="AU20" i="24" s="1"/>
  <c r="AU8" i="24" s="1"/>
  <c r="AP22" i="24"/>
  <c r="H49" i="18"/>
  <c r="I101" i="18"/>
  <c r="H50" i="18"/>
  <c r="I25" i="18"/>
  <c r="AQ34" i="24"/>
  <c r="AP34" i="24" s="1"/>
  <c r="AY34" i="24" s="1"/>
  <c r="K36" i="24"/>
  <c r="I26" i="18"/>
  <c r="E32" i="18"/>
  <c r="E29" i="18" s="1"/>
  <c r="AO17" i="24"/>
  <c r="AQ17" i="24" s="1"/>
  <c r="I107" i="18"/>
  <c r="H197" i="18"/>
  <c r="N39" i="24"/>
  <c r="AP39" i="24" s="1"/>
  <c r="AY39" i="24" s="1"/>
  <c r="AY37" i="24" s="1"/>
  <c r="G28" i="24"/>
  <c r="R7" i="24"/>
  <c r="AX15" i="24"/>
  <c r="AZ15" i="24" s="1"/>
  <c r="G101" i="18"/>
  <c r="G27" i="18"/>
  <c r="C23" i="18"/>
  <c r="AX12" i="24"/>
  <c r="AZ12" i="24" s="1"/>
  <c r="G115" i="18"/>
  <c r="F70" i="18"/>
  <c r="G70" i="18" s="1"/>
  <c r="K25" i="7"/>
  <c r="C25" i="7"/>
  <c r="I25" i="7" s="1"/>
  <c r="G146" i="18"/>
  <c r="I16" i="7"/>
  <c r="J8" i="13"/>
  <c r="S7" i="24"/>
  <c r="P42" i="24"/>
  <c r="BG42" i="24"/>
  <c r="AV22" i="24"/>
  <c r="O6" i="24"/>
  <c r="E29" i="3"/>
  <c r="D29" i="3" s="1"/>
  <c r="E33" i="1"/>
  <c r="D33" i="1" s="1"/>
  <c r="E28" i="2"/>
  <c r="D28" i="2" s="1"/>
  <c r="E8" i="12"/>
  <c r="E88" i="18"/>
  <c r="G8" i="13"/>
  <c r="G110" i="18"/>
  <c r="E24" i="3"/>
  <c r="D24" i="3" s="1"/>
  <c r="E32" i="3"/>
  <c r="D32" i="3" s="1"/>
  <c r="G8" i="21"/>
  <c r="E96" i="18" s="1"/>
  <c r="G23" i="21"/>
  <c r="G8" i="20"/>
  <c r="D12" i="1"/>
  <c r="D15" i="1"/>
  <c r="D19" i="1"/>
  <c r="D10" i="2"/>
  <c r="D15" i="2"/>
  <c r="D17" i="2"/>
  <c r="E24" i="2"/>
  <c r="E25" i="2"/>
  <c r="D25" i="2" s="1"/>
  <c r="E33" i="2"/>
  <c r="D33" i="2" s="1"/>
  <c r="D13" i="13"/>
  <c r="D15" i="13"/>
  <c r="H23" i="13"/>
  <c r="E26" i="13"/>
  <c r="D26" i="13" s="1"/>
  <c r="E27" i="13"/>
  <c r="D27" i="13" s="1"/>
  <c r="E28" i="13"/>
  <c r="D28" i="13" s="1"/>
  <c r="E29" i="13"/>
  <c r="D29" i="13" s="1"/>
  <c r="E30" i="13"/>
  <c r="D30" i="13" s="1"/>
  <c r="E31" i="13"/>
  <c r="D31" i="13" s="1"/>
  <c r="E32" i="13"/>
  <c r="D32" i="13" s="1"/>
  <c r="E33" i="13"/>
  <c r="D33" i="13" s="1"/>
  <c r="E34" i="13"/>
  <c r="D34" i="13" s="1"/>
  <c r="E35" i="13"/>
  <c r="D35" i="13" s="1"/>
  <c r="E36" i="13"/>
  <c r="D36" i="13" s="1"/>
  <c r="D14" i="11"/>
  <c r="E24" i="11"/>
  <c r="D25" i="11"/>
  <c r="E29" i="11"/>
  <c r="D29" i="11" s="1"/>
  <c r="E30" i="11"/>
  <c r="D30" i="11" s="1"/>
  <c r="E31" i="11"/>
  <c r="D31" i="11" s="1"/>
  <c r="E32" i="11"/>
  <c r="D32" i="11" s="1"/>
  <c r="E33" i="11"/>
  <c r="D33" i="11" s="1"/>
  <c r="E34" i="11"/>
  <c r="D34" i="11" s="1"/>
  <c r="E35" i="11"/>
  <c r="D35" i="11" s="1"/>
  <c r="E36" i="11"/>
  <c r="D36" i="11" s="1"/>
  <c r="D9" i="12"/>
  <c r="D15" i="12"/>
  <c r="K23" i="12"/>
  <c r="D26" i="12"/>
  <c r="D28" i="12"/>
  <c r="L10" i="7"/>
  <c r="E178" i="18" s="1"/>
  <c r="C14" i="7"/>
  <c r="I14" i="7" s="1"/>
  <c r="C15" i="7"/>
  <c r="I15" i="7" s="1"/>
  <c r="I21" i="7"/>
  <c r="F23" i="19"/>
  <c r="F139" i="18"/>
  <c r="G139" i="18" s="1"/>
  <c r="H136" i="18"/>
  <c r="I23" i="8"/>
  <c r="H188" i="18"/>
  <c r="D8" i="3"/>
  <c r="D11" i="3"/>
  <c r="E26" i="3"/>
  <c r="E34" i="3"/>
  <c r="D34" i="3" s="1"/>
  <c r="D22" i="1"/>
  <c r="D12" i="2"/>
  <c r="E27" i="2"/>
  <c r="D27" i="2" s="1"/>
  <c r="C8" i="13"/>
  <c r="E54" i="18" s="1"/>
  <c r="D17" i="13"/>
  <c r="D19" i="13"/>
  <c r="D11" i="11"/>
  <c r="D16" i="11"/>
  <c r="K23" i="11"/>
  <c r="J23" i="11" s="1"/>
  <c r="D17" i="12"/>
  <c r="D19" i="12"/>
  <c r="E34" i="12"/>
  <c r="D34" i="12" s="1"/>
  <c r="E35" i="12"/>
  <c r="D35" i="12" s="1"/>
  <c r="L19" i="7"/>
  <c r="F178" i="18" s="1"/>
  <c r="AU36" i="24"/>
  <c r="G203" i="18"/>
  <c r="D12" i="3"/>
  <c r="E29" i="2"/>
  <c r="D29" i="2" s="1"/>
  <c r="E35" i="2"/>
  <c r="D35" i="2" s="1"/>
  <c r="E26" i="11"/>
  <c r="D26" i="11" s="1"/>
  <c r="E27" i="11"/>
  <c r="D27" i="11" s="1"/>
  <c r="D18" i="12"/>
  <c r="E29" i="12"/>
  <c r="D29" i="12" s="1"/>
  <c r="C9" i="6"/>
  <c r="C8" i="8"/>
  <c r="A3" i="7"/>
  <c r="A3" i="6"/>
  <c r="A2" i="3"/>
  <c r="A3" i="21"/>
  <c r="H154" i="18"/>
  <c r="I154" i="18"/>
  <c r="H62" i="18"/>
  <c r="I62" i="18"/>
  <c r="G29" i="18"/>
  <c r="G46" i="18"/>
  <c r="I112" i="18"/>
  <c r="H112" i="18"/>
  <c r="AQ37" i="24"/>
  <c r="I42" i="18"/>
  <c r="H42" i="18"/>
  <c r="E59" i="18"/>
  <c r="H60" i="18"/>
  <c r="G42" i="18"/>
  <c r="AR24" i="24"/>
  <c r="H131" i="18"/>
  <c r="I131" i="18"/>
  <c r="G131" i="18"/>
  <c r="AR25" i="24"/>
  <c r="C10" i="7"/>
  <c r="I10" i="7" s="1"/>
  <c r="I11" i="7"/>
  <c r="G154" i="18"/>
  <c r="I29" i="18"/>
  <c r="H29" i="18"/>
  <c r="E23" i="18"/>
  <c r="S41" i="24"/>
  <c r="S36" i="24"/>
  <c r="S6" i="24" s="1"/>
  <c r="J42" i="24"/>
  <c r="J41" i="24" s="1"/>
  <c r="J36" i="24" s="1"/>
  <c r="J6" i="24" s="1"/>
  <c r="I41" i="24"/>
  <c r="I36" i="24" s="1"/>
  <c r="I6" i="24" s="1"/>
  <c r="AZ26" i="24"/>
  <c r="G178" i="18"/>
  <c r="AQ26" i="24"/>
  <c r="E9" i="1"/>
  <c r="D9" i="1" s="1"/>
  <c r="J9" i="1"/>
  <c r="I50" i="18"/>
  <c r="G73" i="18"/>
  <c r="AW22" i="24"/>
  <c r="F19" i="18"/>
  <c r="AR27" i="24"/>
  <c r="AO12" i="24"/>
  <c r="AQ12" i="24" s="1"/>
  <c r="AX27" i="24"/>
  <c r="AZ27" i="24" s="1"/>
  <c r="AW8" i="24"/>
  <c r="AW7" i="24" s="1"/>
  <c r="E7" i="3"/>
  <c r="E75" i="18"/>
  <c r="G8" i="2"/>
  <c r="G9" i="24"/>
  <c r="G8" i="24"/>
  <c r="G16" i="24"/>
  <c r="G21" i="24"/>
  <c r="F7" i="24"/>
  <c r="G11" i="24"/>
  <c r="G17" i="24"/>
  <c r="E8" i="24"/>
  <c r="G15" i="24"/>
  <c r="BG8" i="24"/>
  <c r="G10" i="24"/>
  <c r="G14" i="24"/>
  <c r="M20" i="24"/>
  <c r="BF20" i="24" s="1"/>
  <c r="BF16" i="24"/>
  <c r="BF43" i="24"/>
  <c r="L43" i="24"/>
  <c r="AN43" i="24" s="1"/>
  <c r="AZ14" i="24"/>
  <c r="N20" i="24"/>
  <c r="AP20" i="24" s="1"/>
  <c r="AY20" i="24" s="1"/>
  <c r="AY8" i="24" s="1"/>
  <c r="AY7" i="24" s="1"/>
  <c r="BG20" i="24"/>
  <c r="AZ25" i="24"/>
  <c r="H94" i="18"/>
  <c r="G94" i="18"/>
  <c r="AM23" i="24"/>
  <c r="I119" i="18"/>
  <c r="E44" i="18"/>
  <c r="AX32" i="24"/>
  <c r="AX30" i="24" s="1"/>
  <c r="H32" i="18"/>
  <c r="F28" i="18"/>
  <c r="E78" i="18"/>
  <c r="J8" i="2"/>
  <c r="G19" i="24"/>
  <c r="P34" i="24"/>
  <c r="BG34" i="24"/>
  <c r="AY17" i="24"/>
  <c r="AZ17" i="24" s="1"/>
  <c r="H127" i="18"/>
  <c r="G127" i="18"/>
  <c r="BF28" i="24"/>
  <c r="D22" i="24"/>
  <c r="E28" i="24"/>
  <c r="AZ10" i="24"/>
  <c r="I53" i="18"/>
  <c r="H53" i="18"/>
  <c r="G47" i="18"/>
  <c r="H48" i="18"/>
  <c r="G48" i="18"/>
  <c r="AX22" i="24"/>
  <c r="I32" i="18"/>
  <c r="AQ10" i="24"/>
  <c r="E52" i="18"/>
  <c r="F35" i="18"/>
  <c r="G35" i="18" s="1"/>
  <c r="AY22" i="24"/>
  <c r="AZ28" i="24"/>
  <c r="E22" i="24"/>
  <c r="N43" i="24"/>
  <c r="AP43" i="24" s="1"/>
  <c r="P43" i="24"/>
  <c r="BG43" i="24"/>
  <c r="G51" i="18"/>
  <c r="F52" i="18"/>
  <c r="G30" i="18"/>
  <c r="G34" i="24"/>
  <c r="G30" i="24" s="1"/>
  <c r="G29" i="24"/>
  <c r="G23" i="24"/>
  <c r="AO23" i="24"/>
  <c r="AZ18" i="24"/>
  <c r="M30" i="24"/>
  <c r="M34" i="24"/>
  <c r="BF34" i="24" s="1"/>
  <c r="D14" i="3"/>
  <c r="K22" i="3"/>
  <c r="E23" i="3"/>
  <c r="D18" i="3"/>
  <c r="D26" i="3"/>
  <c r="E28" i="3"/>
  <c r="D28" i="3" s="1"/>
  <c r="G25" i="24"/>
  <c r="H187" i="18"/>
  <c r="K90" i="18"/>
  <c r="C22" i="3"/>
  <c r="F62" i="18" s="1"/>
  <c r="G62" i="18" s="1"/>
  <c r="E30" i="3"/>
  <c r="D30" i="3" s="1"/>
  <c r="F23" i="21"/>
  <c r="F96" i="18"/>
  <c r="M24" i="1"/>
  <c r="G23" i="13"/>
  <c r="J23" i="12"/>
  <c r="K93" i="18"/>
  <c r="I17" i="7"/>
  <c r="H23" i="2"/>
  <c r="E24" i="13"/>
  <c r="D24" i="11"/>
  <c r="E24" i="12"/>
  <c r="C23" i="7"/>
  <c r="I23" i="7" s="1"/>
  <c r="A3" i="2"/>
  <c r="K21" i="7"/>
  <c r="K19" i="7" s="1"/>
  <c r="H23" i="11"/>
  <c r="G23" i="11" s="1"/>
  <c r="A3" i="20"/>
  <c r="A3" i="13"/>
  <c r="A3" i="11"/>
  <c r="A3" i="12" s="1"/>
  <c r="AZ34" i="24" l="1"/>
  <c r="AY30" i="24"/>
  <c r="H54" i="18"/>
  <c r="G54" i="18"/>
  <c r="I54" i="18"/>
  <c r="F8" i="20"/>
  <c r="E104" i="18"/>
  <c r="Q19" i="24"/>
  <c r="Q27" i="24"/>
  <c r="Q23" i="24"/>
  <c r="Q14" i="24"/>
  <c r="Q13" i="24"/>
  <c r="Q18" i="24"/>
  <c r="Q21" i="24"/>
  <c r="Q20" i="24"/>
  <c r="Q9" i="24"/>
  <c r="Q8" i="24"/>
  <c r="Q41" i="24"/>
  <c r="Q15" i="24"/>
  <c r="Q24" i="24"/>
  <c r="Q40" i="24"/>
  <c r="Q37" i="24"/>
  <c r="Q31" i="24"/>
  <c r="Q22" i="24"/>
  <c r="Q25" i="24"/>
  <c r="Q26" i="24"/>
  <c r="Q30" i="24"/>
  <c r="Q11" i="24"/>
  <c r="Q10" i="24"/>
  <c r="Q38" i="24"/>
  <c r="Q36" i="24"/>
  <c r="Q16" i="24"/>
  <c r="Q28" i="24"/>
  <c r="Q39" i="24"/>
  <c r="Q17" i="24"/>
  <c r="Q33" i="24"/>
  <c r="H15" i="18"/>
  <c r="I15" i="18"/>
  <c r="Q43" i="24"/>
  <c r="BH42" i="24"/>
  <c r="BH41" i="24" s="1"/>
  <c r="BH36" i="24" s="1"/>
  <c r="BH6" i="24" s="1"/>
  <c r="I56" i="18"/>
  <c r="D24" i="2"/>
  <c r="E23" i="2"/>
  <c r="D23" i="2" s="1"/>
  <c r="Q42" i="24"/>
  <c r="G15" i="18"/>
  <c r="D8" i="13"/>
  <c r="F90" i="18"/>
  <c r="G90" i="18" s="1"/>
  <c r="E23" i="19"/>
  <c r="F89" i="18" s="1"/>
  <c r="G89" i="18" s="1"/>
  <c r="G22" i="24"/>
  <c r="G52" i="18"/>
  <c r="AO37" i="24"/>
  <c r="E55" i="18"/>
  <c r="H55" i="18" s="1"/>
  <c r="I96" i="18"/>
  <c r="E95" i="18"/>
  <c r="H96" i="18"/>
  <c r="R6" i="24"/>
  <c r="D8" i="11"/>
  <c r="J24" i="1"/>
  <c r="F50" i="18"/>
  <c r="Q34" i="24"/>
  <c r="H80" i="18"/>
  <c r="G80" i="18"/>
  <c r="I178" i="18"/>
  <c r="H178" i="18"/>
  <c r="D8" i="12"/>
  <c r="E67" i="18"/>
  <c r="I19" i="7"/>
  <c r="E23" i="11"/>
  <c r="H88" i="18"/>
  <c r="G88" i="18"/>
  <c r="K88" i="18"/>
  <c r="I88" i="18"/>
  <c r="S14" i="24"/>
  <c r="G117" i="18"/>
  <c r="I117" i="18"/>
  <c r="H117" i="18"/>
  <c r="D28" i="1"/>
  <c r="E24" i="1"/>
  <c r="D24" i="1" s="1"/>
  <c r="I46" i="18"/>
  <c r="H46" i="18"/>
  <c r="E9" i="18"/>
  <c r="AX39" i="24"/>
  <c r="AW37" i="24"/>
  <c r="AR12" i="24"/>
  <c r="G23" i="2"/>
  <c r="F75" i="18"/>
  <c r="BF22" i="24"/>
  <c r="D7" i="24"/>
  <c r="E7" i="24" s="1"/>
  <c r="H78" i="18"/>
  <c r="G78" i="18"/>
  <c r="E77" i="18"/>
  <c r="I78" i="18"/>
  <c r="E43" i="18"/>
  <c r="H44" i="18"/>
  <c r="I44" i="18"/>
  <c r="E41" i="18"/>
  <c r="AM9" i="24"/>
  <c r="AO9" i="24" s="1"/>
  <c r="E64" i="18"/>
  <c r="D7" i="3"/>
  <c r="I23" i="18"/>
  <c r="H23" i="18"/>
  <c r="AZ32" i="24"/>
  <c r="G96" i="18"/>
  <c r="F95" i="18"/>
  <c r="G95" i="18" s="1"/>
  <c r="AO28" i="24"/>
  <c r="AQ28" i="24" s="1"/>
  <c r="AQ23" i="24"/>
  <c r="AR10" i="24"/>
  <c r="AR26" i="24"/>
  <c r="BF30" i="24"/>
  <c r="M6" i="24"/>
  <c r="AR17" i="24"/>
  <c r="N34" i="24"/>
  <c r="G28" i="18"/>
  <c r="F25" i="18"/>
  <c r="AO43" i="24"/>
  <c r="AO41" i="24" s="1"/>
  <c r="AO44" i="24" s="1"/>
  <c r="AW43" i="24"/>
  <c r="AP8" i="24"/>
  <c r="AP7" i="24" s="1"/>
  <c r="AP6" i="24" s="1"/>
  <c r="BG7" i="24"/>
  <c r="F6" i="24"/>
  <c r="BC8" i="24"/>
  <c r="F33" i="18"/>
  <c r="G33" i="18" s="1"/>
  <c r="D24" i="13"/>
  <c r="E23" i="13"/>
  <c r="AY43" i="24"/>
  <c r="E74" i="18"/>
  <c r="I75" i="18"/>
  <c r="E72" i="18"/>
  <c r="H75" i="18"/>
  <c r="F9" i="18"/>
  <c r="G9" i="18" s="1"/>
  <c r="G19" i="18"/>
  <c r="D24" i="12"/>
  <c r="E23" i="12"/>
  <c r="D23" i="3"/>
  <c r="E22" i="3"/>
  <c r="H52" i="18"/>
  <c r="I52" i="18"/>
  <c r="AZ22" i="24"/>
  <c r="BA27" i="24"/>
  <c r="H59" i="18"/>
  <c r="I59" i="18"/>
  <c r="I55" i="18"/>
  <c r="C19" i="7"/>
  <c r="G50" i="18" l="1"/>
  <c r="F49" i="18"/>
  <c r="G49" i="18" s="1"/>
  <c r="F44" i="18"/>
  <c r="E103" i="18"/>
  <c r="H104" i="18"/>
  <c r="I104" i="18"/>
  <c r="G104" i="18"/>
  <c r="AZ39" i="24"/>
  <c r="AZ37" i="24" s="1"/>
  <c r="AX37" i="24"/>
  <c r="I67" i="18"/>
  <c r="E66" i="18"/>
  <c r="H67" i="18"/>
  <c r="I95" i="18"/>
  <c r="H95" i="18"/>
  <c r="F60" i="18"/>
  <c r="D23" i="11"/>
  <c r="H9" i="18"/>
  <c r="I9" i="18"/>
  <c r="Q7" i="24"/>
  <c r="Q6" i="24" s="1"/>
  <c r="F67" i="18"/>
  <c r="D23" i="12"/>
  <c r="AY41" i="24"/>
  <c r="H9" i="24"/>
  <c r="H17" i="24"/>
  <c r="H36" i="24"/>
  <c r="H11" i="24"/>
  <c r="H13" i="24"/>
  <c r="H18" i="24"/>
  <c r="H23" i="24"/>
  <c r="H43" i="24"/>
  <c r="BG6" i="24"/>
  <c r="H19" i="24"/>
  <c r="H16" i="24"/>
  <c r="H20" i="24"/>
  <c r="H14" i="24"/>
  <c r="H29" i="24"/>
  <c r="H6" i="24"/>
  <c r="H28" i="24"/>
  <c r="H26" i="24"/>
  <c r="H41" i="24"/>
  <c r="H38" i="24"/>
  <c r="H33" i="24"/>
  <c r="H10" i="24"/>
  <c r="H42" i="24"/>
  <c r="H24" i="24"/>
  <c r="H40" i="24"/>
  <c r="H15" i="24"/>
  <c r="H37" i="24"/>
  <c r="H25" i="24"/>
  <c r="H30" i="24"/>
  <c r="H34" i="24"/>
  <c r="H8" i="24"/>
  <c r="H39" i="24"/>
  <c r="H22" i="24"/>
  <c r="AP3" i="24"/>
  <c r="E63" i="18"/>
  <c r="I64" i="18"/>
  <c r="H64" i="18"/>
  <c r="I41" i="18"/>
  <c r="H41" i="18"/>
  <c r="BF7" i="24"/>
  <c r="D6" i="24"/>
  <c r="E6" i="24" s="1"/>
  <c r="BA23" i="24"/>
  <c r="BA24" i="24"/>
  <c r="I72" i="18"/>
  <c r="E71" i="18"/>
  <c r="H72" i="18"/>
  <c r="AQ43" i="24"/>
  <c r="H77" i="18"/>
  <c r="I77" i="18"/>
  <c r="AM11" i="24"/>
  <c r="AO11" i="24" s="1"/>
  <c r="AQ11" i="24" s="1"/>
  <c r="G77" i="18"/>
  <c r="F64" i="18"/>
  <c r="D22" i="3"/>
  <c r="D23" i="13"/>
  <c r="F56" i="18"/>
  <c r="BA25" i="24"/>
  <c r="AR23" i="24"/>
  <c r="AT7" i="24"/>
  <c r="AZ30" i="24"/>
  <c r="BA26" i="24"/>
  <c r="F74" i="18"/>
  <c r="G74" i="18" s="1"/>
  <c r="F72" i="18"/>
  <c r="G75" i="18"/>
  <c r="I74" i="18"/>
  <c r="H74" i="18"/>
  <c r="H7" i="24"/>
  <c r="AX43" i="24"/>
  <c r="AX41" i="24" s="1"/>
  <c r="AX36" i="24" s="1"/>
  <c r="AW41" i="24"/>
  <c r="AW36" i="24" s="1"/>
  <c r="AW6" i="24" s="1"/>
  <c r="G25" i="18"/>
  <c r="F23" i="18"/>
  <c r="G23" i="18" s="1"/>
  <c r="AR28" i="24"/>
  <c r="AQ9" i="24"/>
  <c r="I43" i="18"/>
  <c r="H43" i="18"/>
  <c r="H103" i="18" l="1"/>
  <c r="G103" i="18"/>
  <c r="I103" i="18"/>
  <c r="F59" i="18"/>
  <c r="G59" i="18" s="1"/>
  <c r="G60" i="18"/>
  <c r="I66" i="18"/>
  <c r="AM19" i="24"/>
  <c r="AO19" i="24" s="1"/>
  <c r="H66" i="18"/>
  <c r="F43" i="18"/>
  <c r="G43" i="18" s="1"/>
  <c r="AV9" i="24"/>
  <c r="AX9" i="24" s="1"/>
  <c r="AZ9" i="24" s="1"/>
  <c r="G44" i="18"/>
  <c r="AR9" i="24"/>
  <c r="AR22" i="24"/>
  <c r="F63" i="18"/>
  <c r="G63" i="18" s="1"/>
  <c r="G64" i="18"/>
  <c r="BA33" i="24"/>
  <c r="F55" i="18"/>
  <c r="G55" i="18" s="1"/>
  <c r="G56" i="18"/>
  <c r="F41" i="18"/>
  <c r="G41" i="18" s="1"/>
  <c r="AQ41" i="24"/>
  <c r="BF6" i="24"/>
  <c r="AZ43" i="24"/>
  <c r="AT6" i="24"/>
  <c r="AR11" i="24"/>
  <c r="F71" i="18"/>
  <c r="G71" i="18" s="1"/>
  <c r="G72" i="18"/>
  <c r="I71" i="18"/>
  <c r="H71" i="18"/>
  <c r="H63" i="18"/>
  <c r="I63" i="18"/>
  <c r="F66" i="18"/>
  <c r="G67" i="18"/>
  <c r="AQ19" i="24" l="1"/>
  <c r="AO20" i="24"/>
  <c r="AQ44" i="24"/>
  <c r="AV19" i="24"/>
  <c r="G66" i="18"/>
  <c r="AZ41" i="24"/>
  <c r="AR19" i="24" l="1"/>
  <c r="AQ20" i="24"/>
  <c r="AR20" i="24" s="1"/>
  <c r="AR8" i="24" s="1"/>
  <c r="AR7" i="24" s="1"/>
  <c r="AT34" i="24"/>
  <c r="AX19" i="24"/>
  <c r="AV8" i="24"/>
  <c r="AV7" i="24" s="1"/>
  <c r="AV6" i="24" s="1"/>
  <c r="AP44" i="24"/>
  <c r="AY44" i="24" s="1"/>
  <c r="AQ36" i="24"/>
  <c r="AZ44" i="24" l="1"/>
  <c r="AY36" i="24"/>
  <c r="AY6" i="24" s="1"/>
  <c r="AZ19" i="24"/>
  <c r="AX8" i="24"/>
  <c r="AX7" i="24" s="1"/>
  <c r="AX6" i="24" s="1"/>
  <c r="AR40" i="24"/>
  <c r="AQ6" i="24"/>
  <c r="AR39" i="24"/>
  <c r="AR38" i="24"/>
  <c r="AR42" i="24"/>
  <c r="AR37" i="24"/>
  <c r="AR41" i="24"/>
  <c r="AR36" i="24" l="1"/>
  <c r="AR6" i="24" s="1"/>
  <c r="AX3" i="24"/>
  <c r="AX1" i="24"/>
  <c r="BC33" i="24"/>
  <c r="AZ8" i="24"/>
  <c r="BA19" i="24" s="1"/>
  <c r="AS13" i="24"/>
  <c r="AS32" i="24"/>
  <c r="AS40" i="24"/>
  <c r="AS14" i="24"/>
  <c r="AS7" i="24"/>
  <c r="AS30" i="24"/>
  <c r="AS22" i="24"/>
  <c r="AS33" i="24"/>
  <c r="AS31" i="24"/>
  <c r="AS29" i="24"/>
  <c r="AS16" i="24"/>
  <c r="AU45" i="24"/>
  <c r="AS34" i="24"/>
  <c r="AS8" i="24"/>
  <c r="AS38" i="24"/>
  <c r="AS35" i="24"/>
  <c r="AS18" i="24"/>
  <c r="AS21" i="24"/>
  <c r="AS25" i="24"/>
  <c r="AS42" i="24"/>
  <c r="AS39" i="24"/>
  <c r="AS15" i="24"/>
  <c r="AS24" i="24"/>
  <c r="AS27" i="24"/>
  <c r="AS19" i="24"/>
  <c r="AS26" i="24"/>
  <c r="AS17" i="24"/>
  <c r="AS12" i="24"/>
  <c r="AS37" i="24"/>
  <c r="AS10" i="24"/>
  <c r="AS23" i="24"/>
  <c r="AS28" i="24"/>
  <c r="AS9" i="24"/>
  <c r="AU7" i="24"/>
  <c r="AU6" i="24" s="1"/>
  <c r="AS43" i="24"/>
  <c r="AS11" i="24"/>
  <c r="AU34" i="24"/>
  <c r="AS41" i="24"/>
  <c r="AS20" i="24"/>
  <c r="AS44" i="24"/>
  <c r="AS36" i="24"/>
  <c r="AZ36" i="24"/>
  <c r="AS6" i="24" l="1"/>
  <c r="AZ3" i="24"/>
  <c r="BA13" i="24"/>
  <c r="BA16" i="24"/>
  <c r="BA15" i="24"/>
  <c r="BA20" i="24"/>
  <c r="BA11" i="24"/>
  <c r="AZ7" i="24"/>
  <c r="BA21" i="24"/>
  <c r="BA12" i="24"/>
  <c r="BA14" i="24"/>
  <c r="BA18" i="24"/>
  <c r="BA17" i="24"/>
  <c r="BA10" i="24"/>
  <c r="BA9" i="24"/>
  <c r="BA42" i="24"/>
  <c r="BA45" i="24"/>
  <c r="BA40" i="24"/>
  <c r="BA38" i="24"/>
  <c r="BA39" i="24"/>
  <c r="BA37" i="24"/>
  <c r="BA43" i="24"/>
  <c r="BA41" i="24"/>
  <c r="AZ6" i="24" l="1"/>
  <c r="BA22" i="24"/>
  <c r="BB35" i="24" l="1"/>
  <c r="BB31" i="24"/>
  <c r="BB20" i="24"/>
  <c r="BB29" i="24"/>
  <c r="BB13" i="24"/>
  <c r="BB40" i="24"/>
  <c r="BB42" i="24"/>
  <c r="BB15" i="24"/>
  <c r="BB33" i="24"/>
  <c r="BB23" i="24"/>
  <c r="BB16" i="24"/>
  <c r="BB38" i="24"/>
  <c r="BB21" i="24"/>
  <c r="BB12" i="24"/>
  <c r="BB24" i="24"/>
  <c r="BB11" i="24"/>
  <c r="BB34" i="24"/>
  <c r="BB39" i="24"/>
  <c r="BB10" i="24"/>
  <c r="BB27" i="24"/>
  <c r="BB28" i="24"/>
  <c r="BB14" i="24"/>
  <c r="BB26" i="24"/>
  <c r="BB25" i="24"/>
  <c r="BB17" i="24"/>
  <c r="BB18" i="24"/>
  <c r="BD8" i="24"/>
  <c r="BB22" i="24"/>
  <c r="BB37" i="24"/>
  <c r="BB32" i="24"/>
  <c r="BB30" i="24"/>
  <c r="BB9" i="24"/>
  <c r="BB43" i="24"/>
  <c r="BB41" i="24"/>
  <c r="BB19" i="24"/>
  <c r="BB44" i="24"/>
  <c r="BD33" i="24"/>
  <c r="BB8" i="24"/>
  <c r="BB36" i="24"/>
  <c r="BB7" i="24"/>
</calcChain>
</file>

<file path=xl/comments1.xml><?xml version="1.0" encoding="utf-8"?>
<comments xmlns="http://schemas.openxmlformats.org/spreadsheetml/2006/main">
  <authors>
    <author>User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Đã trừ 20ha trồng rừng PH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Đã trừ 100ha rừng PH
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đã trừ 630ha trồng rừng Ph
</t>
        </r>
      </text>
    </comment>
  </commentList>
</comments>
</file>

<file path=xl/sharedStrings.xml><?xml version="1.0" encoding="utf-8"?>
<sst xmlns="http://schemas.openxmlformats.org/spreadsheetml/2006/main" count="1186" uniqueCount="467">
  <si>
    <t>TT</t>
  </si>
  <si>
    <t>Huyện, 
thành phố, 
thị xã</t>
  </si>
  <si>
    <t>Cả năm</t>
  </si>
  <si>
    <t>Vụ Xuân</t>
  </si>
  <si>
    <t>Vụ Hè Thu</t>
  </si>
  <si>
    <t>Tổng diện tích
 (ha)</t>
  </si>
  <si>
    <t>Trong đó:</t>
  </si>
  <si>
    <t>Năng suất BQ 
(tạ/ha)</t>
  </si>
  <si>
    <t>Sản lượng
(tấn)</t>
  </si>
  <si>
    <t>Tổng</t>
  </si>
  <si>
    <t>Hương Sơn</t>
  </si>
  <si>
    <t>Đức Thọ</t>
  </si>
  <si>
    <t>Vũ Quang</t>
  </si>
  <si>
    <t>Nghi Xuân</t>
  </si>
  <si>
    <t>Can Lộc</t>
  </si>
  <si>
    <t>Hương Khê</t>
  </si>
  <si>
    <t>Thạch Hà</t>
  </si>
  <si>
    <t>Cẩm Xuyên</t>
  </si>
  <si>
    <t>Kỳ Anh</t>
  </si>
  <si>
    <t>Lộc Hà</t>
  </si>
  <si>
    <t>Huyện, thị xã, thành phố</t>
  </si>
  <si>
    <t>Vụ Xuân 
2014</t>
  </si>
  <si>
    <t>DT
 (ha)</t>
  </si>
  <si>
    <t>NS
tạ/ha</t>
  </si>
  <si>
    <t>SL
(tấn)</t>
  </si>
  <si>
    <t>DT (ha)</t>
  </si>
  <si>
    <t xml:space="preserve">Huyện, thị xã, 
thành phố </t>
  </si>
  <si>
    <t>Vụ Hè 
Thu 2014</t>
  </si>
  <si>
    <t>Huyện, thị xã, 
thành phố</t>
  </si>
  <si>
    <t>Huyên, 
thành phố, 
thị xã</t>
  </si>
  <si>
    <t>Huyện,
 thành phố, thị xã</t>
  </si>
  <si>
    <t>Tổng SL (tấn)</t>
  </si>
  <si>
    <t>Trong đó</t>
  </si>
  <si>
    <t>Diện tích nuôi
 (ha)</t>
  </si>
  <si>
    <t>Sản lượng khai 
thác (tấn)</t>
  </si>
  <si>
    <t>Sản lượng nuôi
 trồng (tấn)</t>
  </si>
  <si>
    <t>Mặn lợ (ha)</t>
  </si>
  <si>
    <t>Ngọt (ha)</t>
  </si>
  <si>
    <t>Tổng DT nuôi tôm (ha)</t>
  </si>
  <si>
    <t>Năng suất nuôi BQ (tấn/ha)</t>
  </si>
  <si>
    <t>Sản lượng (tấn)</t>
  </si>
  <si>
    <t>NS nuôi tôm sú (tấn/ha)</t>
  </si>
  <si>
    <t>NS nuôi tôm thẻ (tấn/ha)</t>
  </si>
  <si>
    <t>Nguyên liệu gỗ rừng trồng</t>
  </si>
  <si>
    <t>Trồng rừng
 nguyên liệu (ha)</t>
  </si>
  <si>
    <t>Sản lượng gỗ khai thác rừng trồng (m3)</t>
  </si>
  <si>
    <t>UBND TỈNH HÀ TĨNH</t>
  </si>
  <si>
    <t>Giống nái ngoại</t>
  </si>
  <si>
    <t>Tổng đàn
(con)</t>
  </si>
  <si>
    <t>Số lượng đàn (con)</t>
  </si>
  <si>
    <t>Tổng đàn         
(con)</t>
  </si>
  <si>
    <t>Tổng đàn
 (con)</t>
  </si>
  <si>
    <t>Số cơ sở nuôi tôm đạt quy mô trang trại</t>
  </si>
  <si>
    <t>SL tôm sú (tấn)</t>
  </si>
  <si>
    <t>SL tôm thẻ (tấn)</t>
  </si>
  <si>
    <t>Nuôi QCCT, BTC (ha)</t>
  </si>
  <si>
    <t>Diện tích nuôi tôm thẻ (ha)</t>
  </si>
  <si>
    <t>Diện tích nuôi tôm sú (ha)</t>
  </si>
  <si>
    <t>Nuôi QCCT, bán thâm canh (ha)</t>
  </si>
  <si>
    <t>Nuôi thâm canh, công nghệ cao (ha)</t>
  </si>
  <si>
    <r>
      <t>Ghi chú:</t>
    </r>
    <r>
      <rPr>
        <i/>
        <sz val="10"/>
        <rFont val="Times New Roman"/>
        <family val="1"/>
      </rPr>
      <t xml:space="preserve"> Cơ sở đạt quy mô trang trại theo 02 tiêu chí, gồm: diện tích nuôi từ 2,1 ha trở lên; doanh thu &gt; 700 triệu đồng/năm.</t>
    </r>
  </si>
  <si>
    <t>Bò Zêbu
(con)</t>
  </si>
  <si>
    <t xml:space="preserve">Cơ sở sản xuất  giống cấp ông, bà, bố mẹ (quy mô từ 300 con/cơ sở trở lên) </t>
  </si>
  <si>
    <t xml:space="preserve">I. </t>
  </si>
  <si>
    <t>II.</t>
  </si>
  <si>
    <t>DANH MỤC</t>
  </si>
  <si>
    <t>ĐVT</t>
  </si>
  <si>
    <t>TÍNH</t>
  </si>
  <si>
    <t>Kế hoạch</t>
  </si>
  <si>
    <t>2009/2008</t>
  </si>
  <si>
    <t>(%)</t>
  </si>
  <si>
    <t>1</t>
  </si>
  <si>
    <t>2</t>
  </si>
  <si>
    <t>3</t>
  </si>
  <si>
    <t>4</t>
  </si>
  <si>
    <t>5</t>
  </si>
  <si>
    <t>7</t>
  </si>
  <si>
    <t>A. GIÁ TRỊ SẢN XUẤT:</t>
  </si>
  <si>
    <t>Tỷ đồng</t>
  </si>
  <si>
    <t>1. Nông nghiệp:</t>
  </si>
  <si>
    <t xml:space="preserve"> - Trồng trọt</t>
  </si>
  <si>
    <t>"</t>
  </si>
  <si>
    <t xml:space="preserve"> - Chăn nuôi</t>
  </si>
  <si>
    <t xml:space="preserve"> - Dịch vụ</t>
  </si>
  <si>
    <t>2. Lâm nghiệp:</t>
  </si>
  <si>
    <t xml:space="preserve"> - Khai thác gỗ và lâm sản</t>
  </si>
  <si>
    <t>3. Thuỷ sản:</t>
  </si>
  <si>
    <t>- Nuôi trồng</t>
  </si>
  <si>
    <t>- Khai thác</t>
  </si>
  <si>
    <r>
      <t xml:space="preserve">II. Tổng giá trị sản xuất </t>
    </r>
    <r>
      <rPr>
        <sz val="12"/>
        <rFont val="Times New Roman"/>
        <family val="1"/>
      </rPr>
      <t>(theo giá hiện hành)</t>
    </r>
  </si>
  <si>
    <t>2. Lâm nghiệp</t>
  </si>
  <si>
    <t>3. Thuỷ sản</t>
  </si>
  <si>
    <t>III. Giá trị sản xuất trên đơn vị diện tích</t>
  </si>
  <si>
    <t>Tr.đ/ha</t>
  </si>
  <si>
    <t>Tấn</t>
  </si>
  <si>
    <t>Ha</t>
  </si>
  <si>
    <t>Tạ/ha</t>
  </si>
  <si>
    <t xml:space="preserve">           - Năng suất</t>
  </si>
  <si>
    <t xml:space="preserve">          - Năng suất</t>
  </si>
  <si>
    <t xml:space="preserve">            - Sản lượng</t>
  </si>
  <si>
    <t xml:space="preserve">     - Tổng diện tích</t>
  </si>
  <si>
    <t xml:space="preserve">     - Diện tích trồng mới</t>
  </si>
  <si>
    <t xml:space="preserve">    - Diện tích kinh doanh</t>
  </si>
  <si>
    <t xml:space="preserve">    - Năng suất</t>
  </si>
  <si>
    <t xml:space="preserve">    - Sản lượng búp tươi</t>
  </si>
  <si>
    <t xml:space="preserve">     - Diện tích </t>
  </si>
  <si>
    <t xml:space="preserve">     - Diện tích cho sản phẩm</t>
  </si>
  <si>
    <t xml:space="preserve">     - Năng suất</t>
  </si>
  <si>
    <t xml:space="preserve">     - Sản lượng</t>
  </si>
  <si>
    <t>Con</t>
  </si>
  <si>
    <t xml:space="preserve">    Chiếm % tổng đàn bò</t>
  </si>
  <si>
    <t xml:space="preserve">                    Trong đó nái ngoại</t>
  </si>
  <si>
    <t xml:space="preserve">                    Chiếm % tổng đàn nái</t>
  </si>
  <si>
    <t xml:space="preserve">        -  Lợn đực giống</t>
  </si>
  <si>
    <t xml:space="preserve">        - Lợn thịt</t>
  </si>
  <si>
    <t>1000 quả</t>
  </si>
  <si>
    <t xml:space="preserve"> - Diện tích đồng muối đưa vào sản xuất</t>
  </si>
  <si>
    <t xml:space="preserve"> - Sản lượng muối sản xuất</t>
  </si>
  <si>
    <t xml:space="preserve"> Tr. đó: SL muối đưa vào chế biến</t>
  </si>
  <si>
    <t>CV</t>
  </si>
  <si>
    <t>Tấn/ha</t>
  </si>
  <si>
    <t>%</t>
  </si>
  <si>
    <t>I.</t>
  </si>
  <si>
    <t xml:space="preserve"> Kỳ Anh</t>
  </si>
  <si>
    <t>TP. Hà Tĩnh</t>
  </si>
  <si>
    <t>m3</t>
  </si>
  <si>
    <t>tấn</t>
  </si>
  <si>
    <t>TX. Hồng Lĩnh</t>
  </si>
  <si>
    <t>Tổng sản lượng thủy sản</t>
  </si>
  <si>
    <t xml:space="preserve">Đức Thọ </t>
  </si>
  <si>
    <t>Vụ Mùa</t>
  </si>
  <si>
    <t xml:space="preserve">Vụ Xuân </t>
  </si>
  <si>
    <t>Vụ Đông</t>
  </si>
  <si>
    <t>Vụ Đông năm trước</t>
  </si>
  <si>
    <t>- Năng suất</t>
  </si>
  <si>
    <t>1000con</t>
  </si>
  <si>
    <t>Trong đó: Chè đưa vào giai đoạn kinh doanh</t>
  </si>
  <si>
    <t>Diện tích chè đưa vào kinh doanh (Ha)</t>
  </si>
  <si>
    <t>Năng suất (tạ/ha)</t>
  </si>
  <si>
    <t>DT cho sản phẩm (ha)</t>
  </si>
  <si>
    <t>Tổng diện tích (ha)</t>
  </si>
  <si>
    <t>Sản lượng (tấn/ha)</t>
  </si>
  <si>
    <t>Huyện, thành phố, thị xã</t>
  </si>
  <si>
    <t>Thành phố Hà Tĩnh</t>
  </si>
  <si>
    <t>Thị xã Hồng Lĩnh</t>
  </si>
  <si>
    <t xml:space="preserve">Kỳ Anh </t>
  </si>
  <si>
    <t>a) Tổng đàn, chất lượng đàn:</t>
  </si>
  <si>
    <t>b) Sản lượng thịt lợn xuất chuồng:</t>
  </si>
  <si>
    <t>- Tổng đàn</t>
  </si>
  <si>
    <t>- Sản lượng nhung</t>
  </si>
  <si>
    <t>b) Sản lượng thịt bò xuất chuồng</t>
  </si>
  <si>
    <t>2.4. Chăn nuôi gia cầm:</t>
  </si>
  <si>
    <t>- Sản lượng thịt xuất chuồng</t>
  </si>
  <si>
    <t>- Sản lượng trứng</t>
  </si>
  <si>
    <t>1. Lĩnh vực Trồng trọt:</t>
  </si>
  <si>
    <t>3. Lĩnh vực Lâm nghiệp:</t>
  </si>
  <si>
    <t>4. Lĩnh vực Thủy sản:</t>
  </si>
  <si>
    <t>5. Diêm nghiệp</t>
  </si>
  <si>
    <t>B. CHỈ TIÊU SẢN XUẤT</t>
  </si>
  <si>
    <t>Tổng sản lượng thịt hơi xuất chuồng (tấn)</t>
  </si>
  <si>
    <t>Sản lượng thịt hơi xuất chuồng (tấn)</t>
  </si>
  <si>
    <t>Sản lượng nhung hươu (tấn)</t>
  </si>
  <si>
    <t>Sản lượng trứng (1.000 quả)</t>
  </si>
  <si>
    <t>Năm 2015</t>
  </si>
  <si>
    <t>BẢNG TÍNH GIÁ TRỊ SẢN XUẤT, CƠ CẤU NGÀNH</t>
  </si>
  <si>
    <t>Lĩnh vực, sản phẩm</t>
  </si>
  <si>
    <t>Năm 2013</t>
  </si>
  <si>
    <t>Năm 2014</t>
  </si>
  <si>
    <t>So sánh năm 2014/2013</t>
  </si>
  <si>
    <r>
      <t xml:space="preserve">Khối lượng
</t>
    </r>
    <r>
      <rPr>
        <i/>
        <sz val="10"/>
        <color indexed="10"/>
        <rFont val="Times New Roman"/>
        <family val="1"/>
      </rPr>
      <t xml:space="preserve"> (tấn, m3,…)</t>
    </r>
  </si>
  <si>
    <r>
      <t xml:space="preserve">GTSX
 </t>
    </r>
    <r>
      <rPr>
        <i/>
        <sz val="10"/>
        <color indexed="10"/>
        <rFont val="Times New Roman"/>
        <family val="1"/>
      </rPr>
      <t>(Giá SS- Tỷ đồng)</t>
    </r>
  </si>
  <si>
    <t>Chỉ số
 giá</t>
  </si>
  <si>
    <r>
      <t xml:space="preserve">GTSX 
</t>
    </r>
    <r>
      <rPr>
        <i/>
        <sz val="10"/>
        <color indexed="10"/>
        <rFont val="Times New Roman"/>
        <family val="1"/>
      </rPr>
      <t>(giá hiện hành - Tr.đồng)</t>
    </r>
  </si>
  <si>
    <t>Cơ cấu GTSX nội ngành</t>
  </si>
  <si>
    <t>Cơ cấu GTSX toàn ngành</t>
  </si>
  <si>
    <t>SPCL</t>
  </si>
  <si>
    <r>
      <t xml:space="preserve">VA 
</t>
    </r>
    <r>
      <rPr>
        <i/>
        <sz val="10"/>
        <color indexed="10"/>
        <rFont val="Times New Roman"/>
        <family val="1"/>
      </rPr>
      <t>(giá hiện hành - Tr.đồng)</t>
    </r>
  </si>
  <si>
    <r>
      <t xml:space="preserve">Khối lượng
</t>
    </r>
    <r>
      <rPr>
        <i/>
        <sz val="10"/>
        <rFont val="Times New Roman"/>
        <family val="1"/>
      </rPr>
      <t xml:space="preserve"> (tấn, m3,…)</t>
    </r>
  </si>
  <si>
    <r>
      <t xml:space="preserve">GTSX 
</t>
    </r>
    <r>
      <rPr>
        <i/>
        <sz val="10"/>
        <rFont val="Times New Roman"/>
        <family val="1"/>
      </rPr>
      <t>(giá hiện hành - Tr.đồng)</t>
    </r>
  </si>
  <si>
    <t>Hệ số IC</t>
  </si>
  <si>
    <r>
      <t xml:space="preserve">VA 
</t>
    </r>
    <r>
      <rPr>
        <i/>
        <sz val="10"/>
        <rFont val="Times New Roman"/>
        <family val="1"/>
      </rPr>
      <t>(giá hiện hành - Tr.đồng)</t>
    </r>
  </si>
  <si>
    <t>GTSX
 (SS-%)</t>
  </si>
  <si>
    <t>GTSX
 (HH-%)</t>
  </si>
  <si>
    <t>Cơ cấu GTSX
 (%)</t>
  </si>
  <si>
    <t>VA (%)</t>
  </si>
  <si>
    <t>TỔNG CỘNG</t>
  </si>
  <si>
    <t>Nông nghiệp</t>
  </si>
  <si>
    <t>1.</t>
  </si>
  <si>
    <t>Trồng trọt</t>
  </si>
  <si>
    <t>1.1</t>
  </si>
  <si>
    <t>Lúa</t>
  </si>
  <si>
    <t>1.2</t>
  </si>
  <si>
    <t>Lạc</t>
  </si>
  <si>
    <t>1.3</t>
  </si>
  <si>
    <t>-</t>
  </si>
  <si>
    <t>1.4</t>
  </si>
  <si>
    <t xml:space="preserve">- </t>
  </si>
  <si>
    <t>Cam</t>
  </si>
  <si>
    <t>Bưởi</t>
  </si>
  <si>
    <t>Khác</t>
  </si>
  <si>
    <t>1.5</t>
  </si>
  <si>
    <t>Chè</t>
  </si>
  <si>
    <t>Chè búp tươi</t>
  </si>
  <si>
    <t>Chè lá</t>
  </si>
  <si>
    <t>1.6</t>
  </si>
  <si>
    <t>Ngô</t>
  </si>
  <si>
    <t>1.7</t>
  </si>
  <si>
    <t>1.8</t>
  </si>
  <si>
    <t>Cao su</t>
  </si>
  <si>
    <t>2.</t>
  </si>
  <si>
    <t>Chăn nuôi</t>
  </si>
  <si>
    <t>2.1</t>
  </si>
  <si>
    <t>Bò</t>
  </si>
  <si>
    <t>2.2</t>
  </si>
  <si>
    <t>Lợn</t>
  </si>
  <si>
    <t>2.3</t>
  </si>
  <si>
    <t>Gia cầm</t>
  </si>
  <si>
    <t>2.4</t>
  </si>
  <si>
    <t>Hươu</t>
  </si>
  <si>
    <t>2.5</t>
  </si>
  <si>
    <t>II</t>
  </si>
  <si>
    <t>Lâm nghiệp</t>
  </si>
  <si>
    <t>Gỗ</t>
  </si>
  <si>
    <t>III</t>
  </si>
  <si>
    <t>Thủy sản</t>
  </si>
  <si>
    <t>Nuôi trồng</t>
  </si>
  <si>
    <t>Tôm</t>
  </si>
  <si>
    <t>Cá</t>
  </si>
  <si>
    <t>Khai thác thủy sản</t>
  </si>
  <si>
    <t>Khai thác hải sản</t>
  </si>
  <si>
    <t>Khai thác nội địa</t>
  </si>
  <si>
    <t>Đơn giá</t>
  </si>
  <si>
    <t xml:space="preserve"> - Dịch vụ lâm nghiệp</t>
  </si>
  <si>
    <t xml:space="preserve"> - Lâm sinh</t>
  </si>
  <si>
    <t>- Dịch vụ</t>
  </si>
  <si>
    <t xml:space="preserve"> - Khoanh nuôi tái sinh rừng</t>
  </si>
  <si>
    <t xml:space="preserve"> - Trồng rừng tập trung</t>
  </si>
  <si>
    <t xml:space="preserve"> - Trồng cây phân tán</t>
  </si>
  <si>
    <t xml:space="preserve"> - Chăm sóc rừng </t>
  </si>
  <si>
    <t>Rau các loại</t>
  </si>
  <si>
    <t>đậu các loại</t>
  </si>
  <si>
    <t>trâu</t>
  </si>
  <si>
    <t>2.6</t>
  </si>
  <si>
    <t>cam, bưởi</t>
  </si>
  <si>
    <t>Dịch vụ thủy san</t>
  </si>
  <si>
    <t>Thị xã Kỳ Anh</t>
  </si>
  <si>
    <t>Huyện Kỳ Anh</t>
  </si>
  <si>
    <t>Huyện Cẩm Xuyên</t>
  </si>
  <si>
    <t>Huyện Thạch Hà</t>
  </si>
  <si>
    <t>Huyện Lộc Hà</t>
  </si>
  <si>
    <t>Huyện Nghi Xuân</t>
  </si>
  <si>
    <t>Năm 2016</t>
  </si>
  <si>
    <r>
      <t xml:space="preserve">Khối lượng
</t>
    </r>
    <r>
      <rPr>
        <i/>
        <sz val="10"/>
        <color indexed="10"/>
        <rFont val="Times New Roman"/>
        <family val="1"/>
      </rPr>
      <t xml:space="preserve"> (tấn, m3,…)</t>
    </r>
  </si>
  <si>
    <t>Dịch vụ NN</t>
  </si>
  <si>
    <t>lâm sinh</t>
  </si>
  <si>
    <t>gỗ và khai thác ls</t>
  </si>
  <si>
    <t>dv lâm nghiệp</t>
  </si>
  <si>
    <t>chủ lực</t>
  </si>
  <si>
    <t>Khối lượng
 (tấn, m3,…)</t>
  </si>
  <si>
    <t>GTSX
 (Giá SS- Tỷ đồng)</t>
  </si>
  <si>
    <t>GTSX 
(giá hiện hành - Tr.đồng)</t>
  </si>
  <si>
    <t>VA 
(giá hiện hành - Tr.đồng)</t>
  </si>
  <si>
    <t>Năm 2017</t>
  </si>
  <si>
    <t>'</t>
  </si>
  <si>
    <t xml:space="preserve">                            - Năng suất</t>
  </si>
  <si>
    <t xml:space="preserve">                           - Sản lượng</t>
  </si>
  <si>
    <t xml:space="preserve">                          - Năng suất</t>
  </si>
  <si>
    <t xml:space="preserve">                          - Sản lượng</t>
  </si>
  <si>
    <t xml:space="preserve">                             - Năng suất</t>
  </si>
  <si>
    <t xml:space="preserve">                            - Sản lượng</t>
  </si>
  <si>
    <t>2. Chăn nuôi</t>
  </si>
  <si>
    <t>2.1. Chăn nuôi lợn</t>
  </si>
  <si>
    <t>2.2. Chăn nuôi bò</t>
  </si>
  <si>
    <t>2.3. Chăn nuôi hươu</t>
  </si>
  <si>
    <t>2.5. Trâu:</t>
  </si>
  <si>
    <t>1.3. Cây thực phẩm</t>
  </si>
  <si>
    <t>1.4.Cây công nghiệp</t>
  </si>
  <si>
    <t xml:space="preserve">1.5. Cây ăn quả </t>
  </si>
  <si>
    <t>8</t>
  </si>
  <si>
    <t>9</t>
  </si>
  <si>
    <t>10</t>
  </si>
  <si>
    <t>Ứơc TH cả năm</t>
  </si>
  <si>
    <t>- Đội tàu khai thác vùng lộng</t>
  </si>
  <si>
    <t>DT trồng mới (ha)</t>
  </si>
  <si>
    <t>Chăn nuôi lợn</t>
  </si>
  <si>
    <t>Chăn nuôi bò</t>
  </si>
  <si>
    <t>Chăn nuôi hươu</t>
  </si>
  <si>
    <t>Chăn nuôi gia cầm</t>
  </si>
  <si>
    <t>Tổng diện tích các cơ sở nuôi đạt quy mô trang trại (ha)</t>
  </si>
  <si>
    <t xml:space="preserve">Vụ Hè Thu </t>
  </si>
  <si>
    <t xml:space="preserve">Vụ Thu Đông </t>
  </si>
  <si>
    <t>Hương sơn</t>
  </si>
  <si>
    <t xml:space="preserve">TP Hà Tĩnh </t>
  </si>
  <si>
    <t>TX H. Lĩnh</t>
  </si>
  <si>
    <t xml:space="preserve">Hương Sơn </t>
  </si>
  <si>
    <t xml:space="preserve">Vũ Quang </t>
  </si>
  <si>
    <t xml:space="preserve">Nghi Xuân </t>
  </si>
  <si>
    <t xml:space="preserve">Can Lộc </t>
  </si>
  <si>
    <t xml:space="preserve">Thạch Hà </t>
  </si>
  <si>
    <t xml:space="preserve">Cẩm Xuyên </t>
  </si>
  <si>
    <t xml:space="preserve">TX Kỳ Anh </t>
  </si>
  <si>
    <t>TX Kỳ Anh</t>
  </si>
  <si>
    <t xml:space="preserve"> - Khoán bảo vệ rừng</t>
  </si>
  <si>
    <t>Lượt ha</t>
  </si>
  <si>
    <t xml:space="preserve">Trong đó:     - Phòng hộ, đặc dụng </t>
  </si>
  <si>
    <t xml:space="preserve">                   - Rừng sản xuất </t>
  </si>
  <si>
    <t>Nghìn cây</t>
  </si>
  <si>
    <t xml:space="preserve">     - Diện tích khai thác mủ</t>
  </si>
  <si>
    <t xml:space="preserve">    - Năng suất mủ khô</t>
  </si>
  <si>
    <t xml:space="preserve">    - Sản lượng mủ khô</t>
  </si>
  <si>
    <t>Tạ</t>
  </si>
  <si>
    <t xml:space="preserve">  - Gỗ (tổng số)</t>
  </si>
  <si>
    <t xml:space="preserve">    Trong đó: + Gỗ rừng tự nhiên </t>
  </si>
  <si>
    <t xml:space="preserve">                     + Gỗ rừng trồng </t>
  </si>
  <si>
    <t xml:space="preserve"> - Nhựa thông </t>
  </si>
  <si>
    <t>3.1. Lâm sinh</t>
  </si>
  <si>
    <t xml:space="preserve"> 3.2. Cao su </t>
  </si>
  <si>
    <t xml:space="preserve"> 3.3. Khai thác gỗ và lâm sản</t>
  </si>
  <si>
    <t>- Nuôi tôm thẻ chân trắng</t>
  </si>
  <si>
    <t>- Nuôi tôm sú</t>
  </si>
  <si>
    <t>- Nuôi các loại tôm khác</t>
  </si>
  <si>
    <t>- Nuôi tôm thâm canh công nghệ cao</t>
  </si>
  <si>
    <t>* Trong đó: Nuôi tôm trên cát</t>
  </si>
  <si>
    <t>- Nuôi tôm bán thâm canh</t>
  </si>
  <si>
    <t>- Nuôi quảng canh cải thiến, QC</t>
  </si>
  <si>
    <t xml:space="preserve"> Trong đó: sản lượng cá lồng bè</t>
  </si>
  <si>
    <t>- Sản lượng tôm nuôi</t>
  </si>
  <si>
    <t>- Sản lượng cá</t>
  </si>
  <si>
    <t>- Đối tượng khác</t>
  </si>
  <si>
    <t>Tr.con</t>
  </si>
  <si>
    <t>- Tôm</t>
  </si>
  <si>
    <t>- Cá</t>
  </si>
  <si>
    <t>4.1. Về nuôi trồng:</t>
  </si>
  <si>
    <t xml:space="preserve">1.1. Cây lương thực </t>
  </si>
  <si>
    <t>1.2. Cây có củ</t>
  </si>
  <si>
    <t xml:space="preserve"> Cây chè công nghiệp</t>
  </si>
  <si>
    <t>tạ/ha</t>
  </si>
  <si>
    <t xml:space="preserve">a) Cam:     </t>
  </si>
  <si>
    <t xml:space="preserve"> Tr.đó:  Diện tích Cam bù</t>
  </si>
  <si>
    <t xml:space="preserve">              - Năng suất</t>
  </si>
  <si>
    <t xml:space="preserve">             - Sản lượng</t>
  </si>
  <si>
    <t xml:space="preserve">a) Bưởi:     </t>
  </si>
  <si>
    <t xml:space="preserve">                               - Năng suất</t>
  </si>
  <si>
    <t>a) Lúa cả năm:      - Diện tích</t>
  </si>
  <si>
    <t xml:space="preserve"> Lúa Xuân:             - Diện tích</t>
  </si>
  <si>
    <t xml:space="preserve">                  - Năng suất</t>
  </si>
  <si>
    <t xml:space="preserve">                     - Sản lượng</t>
  </si>
  <si>
    <t xml:space="preserve"> Lúa Hè Thu:         - Diện tích</t>
  </si>
  <si>
    <t xml:space="preserve">                    - Sản lượng</t>
  </si>
  <si>
    <t xml:space="preserve"> Lúa mùa:           - Diện tích</t>
  </si>
  <si>
    <t xml:space="preserve">             - Năng suất</t>
  </si>
  <si>
    <t>b) Ngô:          - Diện tích</t>
  </si>
  <si>
    <t xml:space="preserve">   - Năng suất</t>
  </si>
  <si>
    <t xml:space="preserve">    - Sản lượng</t>
  </si>
  <si>
    <t xml:space="preserve"> Khoai lang:         - Diện tích</t>
  </si>
  <si>
    <t>a) Rau các loại:          - Diện tích</t>
  </si>
  <si>
    <t>b) Đậu hạt các loại:      - Diện tích</t>
  </si>
  <si>
    <t xml:space="preserve">                              - Sản lượng</t>
  </si>
  <si>
    <t xml:space="preserve">                - Năng suất</t>
  </si>
  <si>
    <t xml:space="preserve">    Lạc Vụ Xuân:    - Diện tích</t>
  </si>
  <si>
    <t xml:space="preserve">               - Sản lượng</t>
  </si>
  <si>
    <t>Tổng sản lượng lương thực</t>
  </si>
  <si>
    <t xml:space="preserve">                           - Năng suất</t>
  </si>
  <si>
    <t xml:space="preserve">    Lạc Hè Thu:   - Diện tích</t>
  </si>
  <si>
    <t xml:space="preserve">        - Lợn nái</t>
  </si>
  <si>
    <t xml:space="preserve">    Trong đó:  Bò Zêbu</t>
  </si>
  <si>
    <t xml:space="preserve">- Tổng đàn </t>
  </si>
  <si>
    <t>con</t>
  </si>
  <si>
    <t>So sánh 
TH/KH 2018 (%)</t>
  </si>
  <si>
    <t>So sánh 
TH 2018/ 
2017(%)</t>
  </si>
  <si>
    <r>
      <t>m</t>
    </r>
    <r>
      <rPr>
        <vertAlign val="superscript"/>
        <sz val="10"/>
        <rFont val="Arial"/>
        <family val="1"/>
      </rPr>
      <t>3</t>
    </r>
  </si>
  <si>
    <r>
      <t>m</t>
    </r>
    <r>
      <rPr>
        <vertAlign val="superscript"/>
        <sz val="10"/>
        <rFont val="Arial"/>
        <family val="1"/>
      </rPr>
      <t>3</t>
    </r>
    <r>
      <rPr>
        <sz val="10"/>
        <rFont val=".VnTime"/>
        <family val="2"/>
      </rPr>
      <t/>
    </r>
  </si>
  <si>
    <t>Vụ Hè</t>
  </si>
  <si>
    <r>
      <t xml:space="preserve">Vụ Hè Thu 
</t>
    </r>
    <r>
      <rPr>
        <i/>
        <sz val="12"/>
        <rFont val="Times New Roman"/>
        <family val="1"/>
      </rPr>
      <t>(PA có hạn hán)</t>
    </r>
  </si>
  <si>
    <t xml:space="preserve">Biểu 01:   </t>
  </si>
  <si>
    <t>KẾT QUẢ THỰC HIỆN CHỈ TIÊU NĂM 2019:</t>
  </si>
  <si>
    <t>CHỈ TIÊU KẾ HOẠCH SẢN XUẤT NĂM 2020:</t>
  </si>
  <si>
    <t xml:space="preserve">Biểu 02:                 </t>
  </si>
  <si>
    <t>KẾT QUẢ THỰC HIỆN CHỈ TIÊU KẾ HOẠCH NĂM 2019:</t>
  </si>
  <si>
    <t>Biểu 03:</t>
  </si>
  <si>
    <t>CHỈ TIÊU ĐỊNH HƯỚNG KẾ HOẠCH SẢN XUẤT NĂM 2020:</t>
  </si>
  <si>
    <t>Biểu 04:</t>
  </si>
  <si>
    <t>KẾT QUẢ THỰC HIỆN KẾ HOẠCH NĂM 2019:</t>
  </si>
  <si>
    <t xml:space="preserve">CHỈ TIÊU KẾ HOẠCH SẢN XUẤT NĂM 2020: </t>
  </si>
  <si>
    <t>Biểu 05:</t>
  </si>
  <si>
    <t>Biểu 06:</t>
  </si>
  <si>
    <t>Biểu 07:</t>
  </si>
  <si>
    <t>KẾT QUẢ THỰC HIỆN CÁC CHỈ TIÊU KẾ HOẠCH NĂM 2019:</t>
  </si>
  <si>
    <t>CHI TIÊU ĐỊNH HƯỚNG KẾ HOẠCH SẢN XUẤT NĂM 2020:</t>
  </si>
  <si>
    <t>Biểu 08:</t>
  </si>
  <si>
    <t>CHỈ TIÊU ĐỊNH HƯỚNG SẢN XUẤT KẾ HOẠCH NĂM 2020:</t>
  </si>
  <si>
    <t>Biểu 09:</t>
  </si>
  <si>
    <t>Biểu 10:</t>
  </si>
  <si>
    <t>CHỈ TIÊU ĐỊNH HƯỚNG SẢN XUẤT NĂM 2020:</t>
  </si>
  <si>
    <t>Biểu 11:</t>
  </si>
  <si>
    <t>KẾT QUẢ THỰC HIỆN CHỈ TIÊU KẾ HOẠCH 2019:</t>
  </si>
  <si>
    <t>CHỈ TIÊU ĐỊNH HƯỚNG SẢN XUẤT KẾ HOẠCH 2020:</t>
  </si>
  <si>
    <t>Biểu 12:</t>
  </si>
  <si>
    <t>Biểu 13:</t>
  </si>
  <si>
    <t>Biểu 14:</t>
  </si>
  <si>
    <t>BIỂU 01: TỔNG HỢP KẾT QUẢ SẢN XUẤT NÔNG NGHIỆP NĂM 2019
 VÀ KẾ HOẠCH SẢN XUẤT NĂM 2020</t>
  </si>
  <si>
    <t>Thực hiện 2018</t>
  </si>
  <si>
    <t>Năm 2019</t>
  </si>
  <si>
    <t>Kế hoạch 2020</t>
  </si>
  <si>
    <t>So sánh KH 2020/TH 2019 (%)</t>
  </si>
  <si>
    <t>CHỈ TIÊU KẾ HOẠCH NĂM 2020:</t>
  </si>
  <si>
    <t>- Bò sữa</t>
  </si>
  <si>
    <t>c) Sản lượng sữa</t>
  </si>
  <si>
    <t>2.6. Tổng sản lượng thịt hơi các loại:</t>
  </si>
  <si>
    <t>a). Diện tích nuôi trồng thủy sản</t>
  </si>
  <si>
    <t>a) Phân theo đối tượng nuôi</t>
  </si>
  <si>
    <t>b) Phân theo hình thức nuôi</t>
  </si>
  <si>
    <t>- Diện tích nuôi cá</t>
  </si>
  <si>
    <t>- Nuôi các đối tượng khác</t>
  </si>
  <si>
    <t>b). Sản lượng nuôi trồng thủy sản</t>
  </si>
  <si>
    <t>* Trong đó: Tôm thẻ chăn trắng</t>
  </si>
  <si>
    <t>+ Thể tích Nuôi lồng bè trên sông, hồ đập</t>
  </si>
  <si>
    <t>a1- Diện tích nước ngọt</t>
  </si>
  <si>
    <t>a2. Diện tích nước nặm, lợ</t>
  </si>
  <si>
    <t>a2.1. Nuôi nuôi tôm</t>
  </si>
  <si>
    <t>a2.2. Nuôi cá và các đối tượng khác</t>
  </si>
  <si>
    <t>b.1. Sản lượng nuôi nước ngọt</t>
  </si>
  <si>
    <t>b.2. Sản lượng nuôi nước nặm, lợ</t>
  </si>
  <si>
    <t>c. Sản xuất ươm, nuôi giống thủy sản</t>
  </si>
  <si>
    <t>a) Về sản lượng thủy sản khai thác</t>
  </si>
  <si>
    <t>11800</t>
  </si>
  <si>
    <t>12200</t>
  </si>
  <si>
    <t>7000</t>
  </si>
  <si>
    <t>b). Về năng lực khai thác</t>
  </si>
  <si>
    <t>1. Về đội tàu</t>
  </si>
  <si>
    <t>1.1. Tổng số lượng tàu thuyền</t>
  </si>
  <si>
    <t>Chiếc</t>
  </si>
  <si>
    <t>1.2. Tổng công suất</t>
  </si>
  <si>
    <t>1.3. Phân theo cơ cấu đội tàu</t>
  </si>
  <si>
    <t>- Đội tàu khai thác xa bờ (trên 90CV)</t>
  </si>
  <si>
    <t>- Đội tàu khai thác vùng bờ</t>
  </si>
  <si>
    <t>4.2 Khai thác thủy sản</t>
  </si>
  <si>
    <t>- Sản lượng khai thác biển</t>
  </si>
  <si>
    <t>+ Khai thác xa bờ</t>
  </si>
  <si>
    <t>+ Khai thác vùng lộng</t>
  </si>
  <si>
    <t>+ Khai thác vùng ven bờ</t>
  </si>
  <si>
    <t>- Khai thác nội địa</t>
  </si>
  <si>
    <t xml:space="preserve">                         - Sản lượng</t>
  </si>
  <si>
    <t xml:space="preserve">  Lạc Thu Đông:  - Diện tích</t>
  </si>
  <si>
    <t>Giữ ổn định 52%</t>
  </si>
  <si>
    <t>3.4. Độ che phủ rừng</t>
  </si>
  <si>
    <r>
      <t xml:space="preserve">I. Tổng giá trị sản xuất </t>
    </r>
    <r>
      <rPr>
        <sz val="12"/>
        <rFont val="Times New Roman"/>
        <family val="1"/>
      </rPr>
      <t>(theo giá so sánh 2010)</t>
    </r>
  </si>
  <si>
    <r>
      <t xml:space="preserve">a) Cây hàng năm </t>
    </r>
    <r>
      <rPr>
        <sz val="10"/>
        <rFont val="Arial"/>
        <family val="1"/>
      </rPr>
      <t xml:space="preserve">(một số cây chủ yếu) </t>
    </r>
  </si>
  <si>
    <r>
      <t xml:space="preserve"> Lạc :</t>
    </r>
    <r>
      <rPr>
        <sz val="10"/>
        <rFont val="Arial"/>
        <family val="1"/>
      </rPr>
      <t xml:space="preserve">                   - Diện tích</t>
    </r>
  </si>
  <si>
    <r>
      <t xml:space="preserve"> Vừng:</t>
    </r>
    <r>
      <rPr>
        <sz val="10"/>
        <rFont val="Arial"/>
        <family val="1"/>
      </rPr>
      <t xml:space="preserve">              - Diện tích</t>
    </r>
  </si>
  <si>
    <r>
      <t xml:space="preserve">b) Cây lâu năm </t>
    </r>
    <r>
      <rPr>
        <sz val="10"/>
        <rFont val="Arial"/>
        <family val="1"/>
      </rPr>
      <t>(một số cây chủ yếu)</t>
    </r>
  </si>
  <si>
    <t>CHỈ TIÊU ĐỊNH HƯỚNG PHÁT TRIỂN CÂY CHÈ CÔNG NGHIỆP NĂM 2020</t>
  </si>
  <si>
    <t>CHỈ TIÊU ĐỊNH HƯỚNG KẾ HOẠCH PHÁT TRIỂN CHĂN NUÔI LỢN, BÒ NĂM 2020</t>
  </si>
  <si>
    <t>CHỈ TIÊU ĐỊNH HƯỚNG KẾ HOẠCH PHÁT TRIỂN HƯƠU, GIA CẦM NĂM 2020</t>
  </si>
  <si>
    <t>CHỈ TIÊU ĐỊNH HƯỚNG KẾ HOẠCH NUÔI TÔM NĂM 2020</t>
  </si>
  <si>
    <t>CHỈ TIÊU ĐỊNH HƯỚNG KẾ HOẠCH SẢN XUẤT RAU CÁC LOẠI NĂM 2020</t>
  </si>
  <si>
    <t>CHỈ TIÊU ĐỊNH HƯỚNG KẾ HOẠCH PHÁT TRIỂN CÂY CAM NĂM 2020</t>
  </si>
  <si>
    <t>CHỈ TIÊU ĐỊNH HƯỚNG KẾ HOẠCH PHÁT TRIỂN CÂY BƯỞI NĂM 2020</t>
  </si>
  <si>
    <t>CHỈ TIÊU ĐỊNH HƯỚNG SẢN XUẤT CÂY LÚA NĂM 2020</t>
  </si>
  <si>
    <t>CHỈ TIÊU ĐỊNH HƯỚNG KẾ HOẠCH SẢN XUẤT LẠC 2020</t>
  </si>
  <si>
    <t>CHỈ TIÊU ĐỊNH HƯỚNG KẾ HOẠCH SẢN XUẤT THUỶ SẢN NĂM 2020</t>
  </si>
  <si>
    <t xml:space="preserve"> CHỈ TIÊU ĐỊNH HƯỚNG KẾ HOẠCH SẢN XUẤT CÂY GỖ NGUYÊN LIỆU RỪNG TRỒNG NĂM 2020</t>
  </si>
  <si>
    <t>CHỈ TIÊU ĐỊNH HƯỚNG KẾ HOẠCH SẢN XUẤT NGÔ NĂM 2020</t>
  </si>
  <si>
    <t>CHỈ TIÊU ĐỊNH HƯỚNG KẾ HOẠCH SẢN XUẤT KHOAI NĂM 2020</t>
  </si>
  <si>
    <t>CHỈ TIÊU ĐỊNH HƯỚNG KẾ HOẠCH SẢN XUẤT ĐẬU NĂM 2020</t>
  </si>
  <si>
    <t xml:space="preserve">* Lưu ý: Chỉ tiêu số liệu diện tích giao kèm theo quyết định này không được dùng làm căn cứ để cấp và nghiêm thu, thanh toán kinh phí thủy lợi phí. </t>
  </si>
  <si>
    <t xml:space="preserve">  (Kèm theo Quyết định số 3727/QĐ-UBND ngày 19/11/2019 của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</si>
</sst>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"/>
    <numFmt numFmtId="166" formatCode="_(* #,##0_);_(* \(#,##0\);_(* &quot;-&quot;??_);_(@_)"/>
    <numFmt numFmtId="167" formatCode="#,##0.000"/>
    <numFmt numFmtId="168" formatCode="#,##0.0000"/>
    <numFmt numFmtId="169" formatCode="0.000"/>
    <numFmt numFmtId="170" formatCode="#,##0.00;[Red]#,##0.00"/>
    <numFmt numFmtId="171" formatCode="_(* #,##0.0_);_(* \(#,##0.0\);_(* &quot;-&quot;??_);_(@_)"/>
    <numFmt numFmtId="172" formatCode="#,##0.00000"/>
    <numFmt numFmtId="173" formatCode="#,##0.000000"/>
    <numFmt numFmtId="174" formatCode="_(* #,##0.000_);_(* \(#,##0.000\);_(* &quot;-&quot;??_);_(@_)"/>
    <numFmt numFmtId="175" formatCode="_-* #,##0.00\ _€_-;\-* #,##0.00\ _€_-;_-* &quot;-&quot;??\ _€_-;_-@_-"/>
    <numFmt numFmtId="176" formatCode="#,##0.0;[Red]#,##0.0"/>
    <numFmt numFmtId="177" formatCode="#,##0;[Red]#,##0"/>
  </numFmts>
  <fonts count="80" x14ac:knownFonts="1">
    <font>
      <sz val="10"/>
      <name val="Arial"/>
    </font>
    <font>
      <sz val="10"/>
      <name val="Arial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b/>
      <i/>
      <u/>
      <sz val="10"/>
      <name val="Times New Roman"/>
      <family val="1"/>
    </font>
    <font>
      <b/>
      <sz val="12.5"/>
      <name val="Times New Roman"/>
      <family val="1"/>
    </font>
    <font>
      <sz val="12.5"/>
      <name val=".VnTime"/>
      <family val="2"/>
    </font>
    <font>
      <sz val="10"/>
      <color indexed="8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4"/>
      <name val="Times New Roman"/>
      <family val="1"/>
    </font>
    <font>
      <b/>
      <sz val="12.5"/>
      <color indexed="10"/>
      <name val="Times New Roman"/>
      <family val="1"/>
    </font>
    <font>
      <sz val="10"/>
      <color indexed="10"/>
      <name val="Arial"/>
      <family val="2"/>
    </font>
    <font>
      <sz val="12"/>
      <name val="Cambria"/>
      <family val="1"/>
      <charset val="163"/>
    </font>
    <font>
      <i/>
      <sz val="10"/>
      <color indexed="10"/>
      <name val="Times New Roman"/>
      <family val="1"/>
    </font>
    <font>
      <b/>
      <sz val="11"/>
      <name val=".VnTime"/>
      <family val="2"/>
    </font>
    <font>
      <b/>
      <u/>
      <sz val="11"/>
      <name val="Times New Roman"/>
      <family val="1"/>
    </font>
    <font>
      <sz val="9"/>
      <name val="Arial"/>
      <family val="2"/>
    </font>
    <font>
      <b/>
      <sz val="9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4"/>
      <name val="Arial"/>
      <family val="2"/>
    </font>
    <font>
      <sz val="13"/>
      <name val="Arial"/>
      <family val="2"/>
    </font>
    <font>
      <b/>
      <sz val="13"/>
      <color indexed="8"/>
      <name val="Times New Roman"/>
      <family val="1"/>
    </font>
    <font>
      <b/>
      <u/>
      <sz val="13"/>
      <name val="Times New Roman"/>
      <family val="1"/>
    </font>
    <font>
      <b/>
      <sz val="14"/>
      <color indexed="8"/>
      <name val="Times New Roman"/>
      <family val="1"/>
    </font>
    <font>
      <sz val="10"/>
      <name val=".VnTime"/>
      <family val="2"/>
    </font>
    <font>
      <vertAlign val="superscript"/>
      <sz val="10"/>
      <name val="Arial"/>
      <family val="1"/>
    </font>
    <font>
      <sz val="12"/>
      <name val="Times New Roman"/>
      <family val="2"/>
    </font>
    <font>
      <b/>
      <sz val="12"/>
      <name val="Times New Roman"/>
      <family val="2"/>
    </font>
    <font>
      <b/>
      <i/>
      <sz val="9"/>
      <name val="Times New Roman"/>
      <family val="1"/>
    </font>
    <font>
      <b/>
      <i/>
      <sz val="12"/>
      <name val="Times New Roman"/>
      <family val="1"/>
    </font>
    <font>
      <sz val="10"/>
      <name val="Arial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4"/>
      <name val="Times New Roman"/>
      <family val="1"/>
    </font>
    <font>
      <i/>
      <sz val="13"/>
      <color indexed="8"/>
      <name val="Times New Roman"/>
      <family val="1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2"/>
      <color theme="3"/>
      <name val="Times New Roman"/>
      <family val="1"/>
    </font>
    <font>
      <sz val="10"/>
      <color theme="3"/>
      <name val="Times New Roman"/>
      <family val="1"/>
    </font>
    <font>
      <b/>
      <sz val="11"/>
      <color theme="3"/>
      <name val="Times New Roman"/>
      <family val="1"/>
    </font>
    <font>
      <sz val="11"/>
      <color theme="3"/>
      <name val="Times New Roman"/>
      <family val="1"/>
    </font>
    <font>
      <i/>
      <sz val="11"/>
      <color theme="3"/>
      <name val="Times New Roman"/>
      <family val="1"/>
    </font>
    <font>
      <b/>
      <sz val="12"/>
      <color theme="3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b/>
      <sz val="12"/>
      <color rgb="FFFF0000"/>
      <name val=".VnTime"/>
      <family val="2"/>
    </font>
    <font>
      <i/>
      <sz val="12"/>
      <color rgb="FFFF0000"/>
      <name val="Times New Roman"/>
      <family val="1"/>
    </font>
    <font>
      <sz val="12"/>
      <color rgb="FFFF0000"/>
      <name val=".VnTime"/>
      <family val="2"/>
    </font>
    <font>
      <i/>
      <sz val="12"/>
      <color rgb="FFFF0000"/>
      <name val=".VnTime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7" fillId="0" borderId="0"/>
    <xf numFmtId="0" fontId="12" fillId="0" borderId="0"/>
    <xf numFmtId="0" fontId="1" fillId="0" borderId="0"/>
    <xf numFmtId="0" fontId="15" fillId="0" borderId="0"/>
  </cellStyleXfs>
  <cellXfs count="911">
    <xf numFmtId="0" fontId="0" fillId="0" borderId="0" xfId="0"/>
    <xf numFmtId="1" fontId="3" fillId="0" borderId="0" xfId="0" applyNumberFormat="1" applyFont="1" applyAlignment="1">
      <alignment vertical="center"/>
    </xf>
    <xf numFmtId="1" fontId="3" fillId="0" borderId="0" xfId="0" applyNumberFormat="1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" fontId="11" fillId="0" borderId="2" xfId="0" applyNumberFormat="1" applyFont="1" applyBorder="1" applyAlignment="1">
      <alignment vertical="center"/>
    </xf>
    <xf numFmtId="3" fontId="10" fillId="0" borderId="3" xfId="0" applyNumberFormat="1" applyFont="1" applyFill="1" applyBorder="1" applyAlignment="1">
      <alignment horizontal="right" vertical="center"/>
    </xf>
    <xf numFmtId="1" fontId="2" fillId="0" borderId="0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/>
    <xf numFmtId="0" fontId="11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wrapText="1"/>
    </xf>
    <xf numFmtId="0" fontId="14" fillId="0" borderId="0" xfId="0" applyFont="1"/>
    <xf numFmtId="0" fontId="2" fillId="0" borderId="0" xfId="0" applyFont="1"/>
    <xf numFmtId="0" fontId="6" fillId="0" borderId="0" xfId="0" applyFont="1"/>
    <xf numFmtId="0" fontId="17" fillId="0" borderId="0" xfId="0" applyFon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0" fillId="0" borderId="0" xfId="0" applyFont="1"/>
    <xf numFmtId="0" fontId="19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15" fillId="0" borderId="0" xfId="0" applyNumberFormat="1" applyFont="1" applyAlignment="1">
      <alignment vertical="center"/>
    </xf>
    <xf numFmtId="4" fontId="21" fillId="0" borderId="0" xfId="0" applyNumberFormat="1" applyFont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/>
    </xf>
    <xf numFmtId="0" fontId="15" fillId="0" borderId="0" xfId="0" applyFont="1"/>
    <xf numFmtId="3" fontId="2" fillId="0" borderId="1" xfId="0" applyNumberFormat="1" applyFont="1" applyFill="1" applyBorder="1" applyAlignment="1">
      <alignment horizontal="right" vertical="center"/>
    </xf>
    <xf numFmtId="0" fontId="18" fillId="0" borderId="0" xfId="0" applyFont="1"/>
    <xf numFmtId="4" fontId="30" fillId="0" borderId="0" xfId="0" applyNumberFormat="1" applyFont="1" applyAlignment="1">
      <alignment horizontal="center" vertical="center"/>
    </xf>
    <xf numFmtId="0" fontId="31" fillId="0" borderId="0" xfId="0" applyFont="1"/>
    <xf numFmtId="3" fontId="0" fillId="0" borderId="0" xfId="0" applyNumberFormat="1"/>
    <xf numFmtId="0" fontId="23" fillId="0" borderId="0" xfId="0" applyFont="1" applyAlignment="1">
      <alignment vertical="center"/>
    </xf>
    <xf numFmtId="0" fontId="25" fillId="0" borderId="0" xfId="0" applyFont="1"/>
    <xf numFmtId="165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right" vertical="center"/>
    </xf>
    <xf numFmtId="0" fontId="15" fillId="0" borderId="0" xfId="0" applyFont="1" applyFill="1"/>
    <xf numFmtId="4" fontId="10" fillId="0" borderId="3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right" vertical="center"/>
    </xf>
    <xf numFmtId="0" fontId="18" fillId="0" borderId="0" xfId="0" applyFont="1" applyFill="1"/>
    <xf numFmtId="49" fontId="2" fillId="0" borderId="1" xfId="0" applyNumberFormat="1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right" vertical="center"/>
    </xf>
    <xf numFmtId="3" fontId="10" fillId="0" borderId="3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20" fillId="0" borderId="0" xfId="0" applyFont="1" applyFill="1" applyAlignment="1"/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3" fontId="10" fillId="0" borderId="6" xfId="0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25" fillId="0" borderId="0" xfId="0" applyFont="1" applyFill="1"/>
    <xf numFmtId="3" fontId="10" fillId="0" borderId="4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3" fontId="10" fillId="0" borderId="6" xfId="1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 wrapText="1" shrinkToFit="1"/>
    </xf>
    <xf numFmtId="3" fontId="2" fillId="0" borderId="1" xfId="1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3" fontId="10" fillId="0" borderId="5" xfId="1" applyNumberFormat="1" applyFont="1" applyFill="1" applyBorder="1" applyAlignment="1">
      <alignment horizontal="right" vertical="center"/>
    </xf>
    <xf numFmtId="3" fontId="2" fillId="0" borderId="1" xfId="1" applyNumberFormat="1" applyFont="1" applyFill="1" applyBorder="1" applyAlignment="1">
      <alignment horizontal="left" vertical="center"/>
    </xf>
    <xf numFmtId="3" fontId="2" fillId="0" borderId="1" xfId="1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8" fillId="3" borderId="2" xfId="0" applyFont="1" applyFill="1" applyBorder="1" applyAlignment="1">
      <alignment horizontal="center"/>
    </xf>
    <xf numFmtId="0" fontId="59" fillId="0" borderId="1" xfId="0" applyFont="1" applyBorder="1" applyAlignment="1">
      <alignment horizontal="center" vertical="center" wrapText="1"/>
    </xf>
    <xf numFmtId="0" fontId="59" fillId="3" borderId="1" xfId="0" applyFont="1" applyFill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0" fillId="0" borderId="1" xfId="1" applyNumberFormat="1" applyFont="1" applyBorder="1" applyAlignment="1">
      <alignment vertical="center"/>
    </xf>
    <xf numFmtId="165" fontId="60" fillId="0" borderId="1" xfId="1" applyNumberFormat="1" applyFont="1" applyBorder="1" applyAlignment="1">
      <alignment vertical="center"/>
    </xf>
    <xf numFmtId="3" fontId="60" fillId="3" borderId="1" xfId="1" applyNumberFormat="1" applyFont="1" applyFill="1" applyBorder="1" applyAlignment="1">
      <alignment vertical="center"/>
    </xf>
    <xf numFmtId="4" fontId="60" fillId="3" borderId="1" xfId="1" applyNumberFormat="1" applyFont="1" applyFill="1" applyBorder="1" applyAlignment="1">
      <alignment vertical="center"/>
    </xf>
    <xf numFmtId="165" fontId="61" fillId="3" borderId="1" xfId="1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3" fontId="61" fillId="0" borderId="1" xfId="1" applyNumberFormat="1" applyFont="1" applyBorder="1" applyAlignment="1">
      <alignment vertical="center"/>
    </xf>
    <xf numFmtId="3" fontId="61" fillId="0" borderId="1" xfId="1" applyNumberFormat="1" applyFont="1" applyBorder="1" applyAlignment="1">
      <alignment horizontal="right" vertical="center"/>
    </xf>
    <xf numFmtId="165" fontId="61" fillId="0" borderId="1" xfId="1" applyNumberFormat="1" applyFont="1" applyBorder="1" applyAlignment="1">
      <alignment vertical="center"/>
    </xf>
    <xf numFmtId="3" fontId="3" fillId="0" borderId="1" xfId="1" applyNumberFormat="1" applyFont="1" applyBorder="1" applyAlignment="1">
      <alignment vertical="center"/>
    </xf>
    <xf numFmtId="3" fontId="61" fillId="3" borderId="1" xfId="1" applyNumberFormat="1" applyFont="1" applyFill="1" applyBorder="1" applyAlignment="1">
      <alignment vertical="center"/>
    </xf>
    <xf numFmtId="4" fontId="3" fillId="0" borderId="1" xfId="1" applyNumberFormat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" fontId="62" fillId="0" borderId="1" xfId="1" applyNumberFormat="1" applyFont="1" applyBorder="1" applyAlignment="1">
      <alignment vertical="center"/>
    </xf>
    <xf numFmtId="165" fontId="62" fillId="0" borderId="1" xfId="1" applyNumberFormat="1" applyFont="1" applyBorder="1" applyAlignment="1">
      <alignment vertical="center"/>
    </xf>
    <xf numFmtId="3" fontId="11" fillId="0" borderId="1" xfId="1" applyNumberFormat="1" applyFont="1" applyBorder="1" applyAlignment="1">
      <alignment vertical="center"/>
    </xf>
    <xf numFmtId="3" fontId="62" fillId="3" borderId="1" xfId="1" applyNumberFormat="1" applyFont="1" applyFill="1" applyBorder="1" applyAlignment="1">
      <alignment vertical="center"/>
    </xf>
    <xf numFmtId="168" fontId="11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center"/>
    </xf>
    <xf numFmtId="165" fontId="3" fillId="3" borderId="1" xfId="1" applyNumberFormat="1" applyFont="1" applyFill="1" applyBorder="1" applyAlignment="1">
      <alignment vertical="center"/>
    </xf>
    <xf numFmtId="166" fontId="11" fillId="0" borderId="3" xfId="1" applyNumberFormat="1" applyFont="1" applyBorder="1" applyAlignment="1">
      <alignment horizontal="center" vertical="center"/>
    </xf>
    <xf numFmtId="166" fontId="11" fillId="0" borderId="3" xfId="1" applyNumberFormat="1" applyFont="1" applyBorder="1" applyAlignment="1">
      <alignment horizontal="right" vertical="center"/>
    </xf>
    <xf numFmtId="3" fontId="24" fillId="0" borderId="0" xfId="0" applyNumberFormat="1" applyFont="1"/>
    <xf numFmtId="165" fontId="60" fillId="3" borderId="1" xfId="1" applyNumberFormat="1" applyFont="1" applyFill="1" applyBorder="1" applyAlignment="1">
      <alignment vertical="center"/>
    </xf>
    <xf numFmtId="167" fontId="61" fillId="0" borderId="1" xfId="1" applyNumberFormat="1" applyFont="1" applyBorder="1" applyAlignment="1">
      <alignment vertical="center"/>
    </xf>
    <xf numFmtId="4" fontId="60" fillId="0" borderId="1" xfId="1" applyNumberFormat="1" applyFont="1" applyBorder="1" applyAlignment="1">
      <alignment vertical="center"/>
    </xf>
    <xf numFmtId="166" fontId="3" fillId="0" borderId="3" xfId="1" applyNumberFormat="1" applyFont="1" applyBorder="1" applyAlignment="1">
      <alignment horizontal="right" vertical="center"/>
    </xf>
    <xf numFmtId="3" fontId="3" fillId="3" borderId="1" xfId="1" applyNumberFormat="1" applyFont="1" applyFill="1" applyBorder="1" applyAlignment="1">
      <alignment vertical="center"/>
    </xf>
    <xf numFmtId="4" fontId="61" fillId="3" borderId="1" xfId="1" applyNumberFormat="1" applyFont="1" applyFill="1" applyBorder="1" applyAlignment="1">
      <alignment vertical="center"/>
    </xf>
    <xf numFmtId="4" fontId="3" fillId="3" borderId="1" xfId="1" applyNumberFormat="1" applyFont="1" applyFill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3" fontId="61" fillId="0" borderId="7" xfId="1" applyNumberFormat="1" applyFont="1" applyBorder="1" applyAlignment="1">
      <alignment vertical="center"/>
    </xf>
    <xf numFmtId="166" fontId="3" fillId="0" borderId="5" xfId="1" applyNumberFormat="1" applyFont="1" applyBorder="1" applyAlignment="1">
      <alignment horizontal="right" vertical="center"/>
    </xf>
    <xf numFmtId="4" fontId="60" fillId="3" borderId="7" xfId="1" applyNumberFormat="1" applyFont="1" applyFill="1" applyBorder="1" applyAlignment="1">
      <alignment vertical="center"/>
    </xf>
    <xf numFmtId="3" fontId="3" fillId="0" borderId="7" xfId="1" applyNumberFormat="1" applyFont="1" applyBorder="1" applyAlignment="1">
      <alignment vertical="center"/>
    </xf>
    <xf numFmtId="3" fontId="61" fillId="3" borderId="7" xfId="1" applyNumberFormat="1" applyFont="1" applyFill="1" applyBorder="1" applyAlignment="1">
      <alignment vertical="center"/>
    </xf>
    <xf numFmtId="3" fontId="60" fillId="0" borderId="7" xfId="1" applyNumberFormat="1" applyFont="1" applyBorder="1" applyAlignment="1">
      <alignment vertical="center"/>
    </xf>
    <xf numFmtId="0" fontId="2" fillId="0" borderId="1" xfId="0" applyFont="1" applyBorder="1"/>
    <xf numFmtId="0" fontId="63" fillId="0" borderId="1" xfId="0" applyFont="1" applyBorder="1"/>
    <xf numFmtId="3" fontId="34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/>
    <xf numFmtId="0" fontId="58" fillId="0" borderId="0" xfId="0" applyFont="1"/>
    <xf numFmtId="3" fontId="58" fillId="0" borderId="0" xfId="0" applyNumberFormat="1" applyFont="1"/>
    <xf numFmtId="0" fontId="58" fillId="3" borderId="0" xfId="0" applyFont="1" applyFill="1"/>
    <xf numFmtId="167" fontId="3" fillId="0" borderId="1" xfId="1" applyNumberFormat="1" applyFont="1" applyBorder="1" applyAlignment="1">
      <alignment vertical="center"/>
    </xf>
    <xf numFmtId="168" fontId="3" fillId="0" borderId="1" xfId="1" applyNumberFormat="1" applyFont="1" applyBorder="1" applyAlignment="1">
      <alignment vertical="center"/>
    </xf>
    <xf numFmtId="4" fontId="11" fillId="0" borderId="1" xfId="1" applyNumberFormat="1" applyFont="1" applyBorder="1" applyAlignment="1">
      <alignment vertical="center"/>
    </xf>
    <xf numFmtId="167" fontId="11" fillId="0" borderId="1" xfId="1" applyNumberFormat="1" applyFont="1" applyBorder="1" applyAlignment="1">
      <alignment vertical="center"/>
    </xf>
    <xf numFmtId="3" fontId="63" fillId="3" borderId="1" xfId="0" applyNumberFormat="1" applyFont="1" applyFill="1" applyBorder="1"/>
    <xf numFmtId="169" fontId="10" fillId="0" borderId="3" xfId="0" applyNumberFormat="1" applyFont="1" applyBorder="1" applyAlignment="1">
      <alignment horizontal="right" vertical="center"/>
    </xf>
    <xf numFmtId="169" fontId="3" fillId="0" borderId="1" xfId="1" applyNumberFormat="1" applyFont="1" applyBorder="1" applyAlignment="1">
      <alignment vertical="center"/>
    </xf>
    <xf numFmtId="166" fontId="10" fillId="0" borderId="3" xfId="1" applyNumberFormat="1" applyFont="1" applyBorder="1" applyAlignment="1">
      <alignment horizontal="right" vertical="center"/>
    </xf>
    <xf numFmtId="169" fontId="3" fillId="0" borderId="7" xfId="1" applyNumberFormat="1" applyFont="1" applyBorder="1" applyAlignment="1">
      <alignment vertical="center"/>
    </xf>
    <xf numFmtId="0" fontId="0" fillId="4" borderId="0" xfId="0" applyFill="1"/>
    <xf numFmtId="0" fontId="15" fillId="3" borderId="0" xfId="0" applyFont="1" applyFill="1"/>
    <xf numFmtId="167" fontId="60" fillId="0" borderId="1" xfId="1" applyNumberFormat="1" applyFont="1" applyBorder="1" applyAlignment="1">
      <alignment vertical="center"/>
    </xf>
    <xf numFmtId="166" fontId="63" fillId="0" borderId="1" xfId="1" applyNumberFormat="1" applyFont="1" applyBorder="1"/>
    <xf numFmtId="0" fontId="2" fillId="0" borderId="8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2" fillId="3" borderId="1" xfId="0" applyFont="1" applyFill="1" applyBorder="1"/>
    <xf numFmtId="0" fontId="10" fillId="3" borderId="0" xfId="0" applyFont="1" applyFill="1"/>
    <xf numFmtId="0" fontId="0" fillId="3" borderId="0" xfId="0" applyFill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165" fontId="62" fillId="3" borderId="1" xfId="1" applyNumberFormat="1" applyFont="1" applyFill="1" applyBorder="1" applyAlignment="1">
      <alignment vertical="center"/>
    </xf>
    <xf numFmtId="167" fontId="61" fillId="3" borderId="1" xfId="1" applyNumberFormat="1" applyFont="1" applyFill="1" applyBorder="1" applyAlignment="1">
      <alignment vertical="center"/>
    </xf>
    <xf numFmtId="167" fontId="3" fillId="3" borderId="1" xfId="1" applyNumberFormat="1" applyFont="1" applyFill="1" applyBorder="1" applyAlignment="1">
      <alignment vertical="center"/>
    </xf>
    <xf numFmtId="174" fontId="3" fillId="3" borderId="1" xfId="1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/>
    </xf>
    <xf numFmtId="0" fontId="58" fillId="0" borderId="2" xfId="0" applyFont="1" applyBorder="1" applyAlignment="1">
      <alignment horizontal="center"/>
    </xf>
    <xf numFmtId="0" fontId="64" fillId="0" borderId="0" xfId="0" applyFont="1"/>
    <xf numFmtId="3" fontId="10" fillId="0" borderId="9" xfId="0" applyNumberFormat="1" applyFont="1" applyFill="1" applyBorder="1" applyAlignment="1">
      <alignment horizontal="right" vertical="center" wrapText="1"/>
    </xf>
    <xf numFmtId="0" fontId="63" fillId="3" borderId="1" xfId="0" applyFont="1" applyFill="1" applyBorder="1" applyAlignment="1">
      <alignment horizontal="center" vertical="center"/>
    </xf>
    <xf numFmtId="0" fontId="63" fillId="3" borderId="1" xfId="0" applyFont="1" applyFill="1" applyBorder="1" applyAlignment="1">
      <alignment horizontal="left" vertical="center"/>
    </xf>
    <xf numFmtId="164" fontId="61" fillId="3" borderId="1" xfId="1" applyNumberFormat="1" applyFont="1" applyFill="1" applyBorder="1" applyAlignment="1">
      <alignment vertical="center"/>
    </xf>
    <xf numFmtId="0" fontId="64" fillId="3" borderId="0" xfId="0" applyFont="1" applyFill="1"/>
    <xf numFmtId="167" fontId="60" fillId="3" borderId="1" xfId="1" applyNumberFormat="1" applyFont="1" applyFill="1" applyBorder="1" applyAlignment="1">
      <alignment vertical="center"/>
    </xf>
    <xf numFmtId="3" fontId="61" fillId="0" borderId="1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3" fontId="3" fillId="5" borderId="1" xfId="1" applyNumberFormat="1" applyFont="1" applyFill="1" applyBorder="1" applyAlignment="1">
      <alignment vertical="center"/>
    </xf>
    <xf numFmtId="3" fontId="60" fillId="0" borderId="1" xfId="1" applyNumberFormat="1" applyFont="1" applyFill="1" applyBorder="1" applyAlignment="1">
      <alignment vertical="center"/>
    </xf>
    <xf numFmtId="169" fontId="60" fillId="0" borderId="1" xfId="1" applyNumberFormat="1" applyFont="1" applyBorder="1" applyAlignment="1">
      <alignment vertical="center"/>
    </xf>
    <xf numFmtId="4" fontId="60" fillId="0" borderId="1" xfId="1" applyNumberFormat="1" applyFont="1" applyFill="1" applyBorder="1" applyAlignment="1">
      <alignment vertical="center"/>
    </xf>
    <xf numFmtId="0" fontId="65" fillId="0" borderId="0" xfId="0" applyFont="1"/>
    <xf numFmtId="3" fontId="61" fillId="5" borderId="1" xfId="1" applyNumberFormat="1" applyFont="1" applyFill="1" applyBorder="1" applyAlignment="1">
      <alignment vertical="center"/>
    </xf>
    <xf numFmtId="167" fontId="61" fillId="5" borderId="1" xfId="1" applyNumberFormat="1" applyFont="1" applyFill="1" applyBorder="1" applyAlignment="1">
      <alignment vertical="center"/>
    </xf>
    <xf numFmtId="4" fontId="61" fillId="5" borderId="1" xfId="1" applyNumberFormat="1" applyFont="1" applyFill="1" applyBorder="1" applyAlignment="1">
      <alignment vertical="center"/>
    </xf>
    <xf numFmtId="2" fontId="60" fillId="0" borderId="1" xfId="1" applyNumberFormat="1" applyFont="1" applyBorder="1" applyAlignment="1">
      <alignment vertical="center"/>
    </xf>
    <xf numFmtId="174" fontId="63" fillId="0" borderId="1" xfId="0" applyNumberFormat="1" applyFont="1" applyBorder="1"/>
    <xf numFmtId="174" fontId="10" fillId="0" borderId="1" xfId="0" applyNumberFormat="1" applyFont="1" applyBorder="1"/>
    <xf numFmtId="3" fontId="10" fillId="0" borderId="1" xfId="1" applyNumberFormat="1" applyFont="1" applyFill="1" applyBorder="1" applyAlignment="1">
      <alignment horizontal="right" vertical="center"/>
    </xf>
    <xf numFmtId="4" fontId="22" fillId="0" borderId="0" xfId="0" applyNumberFormat="1" applyFont="1" applyFill="1" applyAlignment="1">
      <alignment vertical="center"/>
    </xf>
    <xf numFmtId="4" fontId="22" fillId="0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6" fillId="0" borderId="0" xfId="0" applyFont="1"/>
    <xf numFmtId="0" fontId="67" fillId="0" borderId="2" xfId="0" applyFont="1" applyBorder="1" applyAlignment="1">
      <alignment horizontal="center"/>
    </xf>
    <xf numFmtId="0" fontId="68" fillId="0" borderId="1" xfId="0" applyFont="1" applyBorder="1" applyAlignment="1">
      <alignment horizontal="center" vertical="center" wrapText="1"/>
    </xf>
    <xf numFmtId="3" fontId="69" fillId="0" borderId="1" xfId="1" applyNumberFormat="1" applyFont="1" applyBorder="1" applyAlignment="1">
      <alignment vertical="center"/>
    </xf>
    <xf numFmtId="3" fontId="70" fillId="0" borderId="1" xfId="1" applyNumberFormat="1" applyFont="1" applyBorder="1" applyAlignment="1">
      <alignment vertical="center"/>
    </xf>
    <xf numFmtId="168" fontId="71" fillId="0" borderId="1" xfId="1" applyNumberFormat="1" applyFont="1" applyBorder="1" applyAlignment="1">
      <alignment vertical="center"/>
    </xf>
    <xf numFmtId="3" fontId="71" fillId="0" borderId="1" xfId="1" applyNumberFormat="1" applyFont="1" applyBorder="1" applyAlignment="1">
      <alignment vertical="center"/>
    </xf>
    <xf numFmtId="3" fontId="70" fillId="3" borderId="1" xfId="1" applyNumberFormat="1" applyFont="1" applyFill="1" applyBorder="1" applyAlignment="1">
      <alignment vertical="center"/>
    </xf>
    <xf numFmtId="3" fontId="69" fillId="3" borderId="1" xfId="1" applyNumberFormat="1" applyFont="1" applyFill="1" applyBorder="1" applyAlignment="1">
      <alignment vertical="center"/>
    </xf>
    <xf numFmtId="4" fontId="70" fillId="3" borderId="1" xfId="1" applyNumberFormat="1" applyFont="1" applyFill="1" applyBorder="1" applyAlignment="1">
      <alignment vertical="center"/>
    </xf>
    <xf numFmtId="3" fontId="70" fillId="0" borderId="7" xfId="1" applyNumberFormat="1" applyFont="1" applyBorder="1" applyAlignment="1">
      <alignment vertical="center"/>
    </xf>
    <xf numFmtId="0" fontId="72" fillId="0" borderId="1" xfId="0" applyFont="1" applyBorder="1"/>
    <xf numFmtId="0" fontId="67" fillId="0" borderId="0" xfId="0" applyFont="1"/>
    <xf numFmtId="3" fontId="35" fillId="3" borderId="1" xfId="0" applyNumberFormat="1" applyFont="1" applyFill="1" applyBorder="1" applyAlignment="1">
      <alignment vertical="center" wrapText="1"/>
    </xf>
    <xf numFmtId="4" fontId="35" fillId="3" borderId="1" xfId="0" applyNumberFormat="1" applyFont="1" applyFill="1" applyBorder="1" applyAlignment="1">
      <alignment vertical="center" wrapText="1"/>
    </xf>
    <xf numFmtId="0" fontId="36" fillId="0" borderId="0" xfId="0" applyFont="1"/>
    <xf numFmtId="49" fontId="27" fillId="0" borderId="1" xfId="0" applyNumberFormat="1" applyFont="1" applyFill="1" applyBorder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horizontal="right" vertical="center"/>
    </xf>
    <xf numFmtId="3" fontId="27" fillId="0" borderId="3" xfId="0" applyNumberFormat="1" applyFont="1" applyFill="1" applyBorder="1" applyAlignment="1">
      <alignment horizontal="right" vertical="center"/>
    </xf>
    <xf numFmtId="3" fontId="27" fillId="0" borderId="5" xfId="0" applyNumberFormat="1" applyFont="1" applyFill="1" applyBorder="1" applyAlignment="1">
      <alignment horizontal="right" vertical="center"/>
    </xf>
    <xf numFmtId="3" fontId="27" fillId="0" borderId="6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right" vertical="center"/>
    </xf>
    <xf numFmtId="3" fontId="27" fillId="0" borderId="5" xfId="1" applyNumberFormat="1" applyFont="1" applyFill="1" applyBorder="1" applyAlignment="1">
      <alignment horizontal="right" vertical="center"/>
    </xf>
    <xf numFmtId="3" fontId="27" fillId="0" borderId="1" xfId="1" applyNumberFormat="1" applyFont="1" applyFill="1" applyBorder="1" applyAlignment="1">
      <alignment horizontal="right" vertical="center"/>
    </xf>
    <xf numFmtId="165" fontId="37" fillId="0" borderId="4" xfId="0" applyNumberFormat="1" applyFont="1" applyFill="1" applyBorder="1" applyAlignment="1">
      <alignment horizontal="right" vertical="center"/>
    </xf>
    <xf numFmtId="3" fontId="37" fillId="0" borderId="1" xfId="0" applyNumberFormat="1" applyFont="1" applyFill="1" applyBorder="1" applyAlignment="1">
      <alignment vertical="center"/>
    </xf>
    <xf numFmtId="165" fontId="37" fillId="0" borderId="1" xfId="0" applyNumberFormat="1" applyFont="1" applyFill="1" applyBorder="1" applyAlignment="1">
      <alignment horizontal="right" vertical="center"/>
    </xf>
    <xf numFmtId="165" fontId="27" fillId="0" borderId="3" xfId="0" applyNumberFormat="1" applyFont="1" applyFill="1" applyBorder="1" applyAlignment="1">
      <alignment horizontal="right" vertical="center"/>
    </xf>
    <xf numFmtId="165" fontId="27" fillId="0" borderId="1" xfId="0" applyNumberFormat="1" applyFont="1" applyFill="1" applyBorder="1" applyAlignment="1">
      <alignment horizontal="right" vertical="center" wrapText="1"/>
    </xf>
    <xf numFmtId="164" fontId="28" fillId="0" borderId="1" xfId="0" applyNumberFormat="1" applyFont="1" applyFill="1" applyBorder="1" applyAlignment="1">
      <alignment horizontal="right" vertical="center"/>
    </xf>
    <xf numFmtId="164" fontId="28" fillId="0" borderId="10" xfId="0" applyNumberFormat="1" applyFont="1" applyFill="1" applyBorder="1" applyAlignment="1">
      <alignment horizontal="right" vertical="center"/>
    </xf>
    <xf numFmtId="164" fontId="28" fillId="0" borderId="11" xfId="0" applyNumberFormat="1" applyFont="1" applyFill="1" applyBorder="1" applyAlignment="1">
      <alignment horizontal="right" vertical="center"/>
    </xf>
    <xf numFmtId="165" fontId="27" fillId="0" borderId="5" xfId="0" applyNumberFormat="1" applyFont="1" applyFill="1" applyBorder="1" applyAlignment="1">
      <alignment horizontal="right" vertical="center"/>
    </xf>
    <xf numFmtId="165" fontId="37" fillId="0" borderId="7" xfId="0" applyNumberFormat="1" applyFont="1" applyFill="1" applyBorder="1" applyAlignment="1">
      <alignment horizontal="right" vertical="center"/>
    </xf>
    <xf numFmtId="165" fontId="27" fillId="0" borderId="1" xfId="0" applyNumberFormat="1" applyFont="1" applyFill="1" applyBorder="1" applyAlignment="1">
      <alignment horizontal="right" vertical="center"/>
    </xf>
    <xf numFmtId="172" fontId="37" fillId="0" borderId="1" xfId="0" applyNumberFormat="1" applyFont="1" applyFill="1" applyBorder="1" applyAlignment="1">
      <alignment horizontal="right" vertical="center"/>
    </xf>
    <xf numFmtId="165" fontId="37" fillId="0" borderId="11" xfId="0" applyNumberFormat="1" applyFont="1" applyFill="1" applyBorder="1" applyAlignment="1">
      <alignment horizontal="right" vertical="center"/>
    </xf>
    <xf numFmtId="3" fontId="27" fillId="0" borderId="3" xfId="0" applyNumberFormat="1" applyFont="1" applyFill="1" applyBorder="1" applyAlignment="1">
      <alignment horizontal="right" vertical="center" wrapText="1"/>
    </xf>
    <xf numFmtId="3" fontId="37" fillId="0" borderId="1" xfId="0" applyNumberFormat="1" applyFont="1" applyFill="1" applyBorder="1" applyAlignment="1">
      <alignment horizontal="right" vertical="center" wrapText="1"/>
    </xf>
    <xf numFmtId="165" fontId="27" fillId="0" borderId="6" xfId="0" applyNumberFormat="1" applyFont="1" applyFill="1" applyBorder="1" applyAlignment="1">
      <alignment horizontal="right" vertical="center" wrapText="1"/>
    </xf>
    <xf numFmtId="3" fontId="27" fillId="0" borderId="5" xfId="0" applyNumberFormat="1" applyFont="1" applyFill="1" applyBorder="1" applyAlignment="1">
      <alignment horizontal="right" vertical="center" wrapText="1"/>
    </xf>
    <xf numFmtId="3" fontId="27" fillId="0" borderId="4" xfId="0" applyNumberFormat="1" applyFont="1" applyFill="1" applyBorder="1" applyAlignment="1">
      <alignment horizontal="right" vertical="center" wrapText="1"/>
    </xf>
    <xf numFmtId="3" fontId="27" fillId="0" borderId="9" xfId="0" applyNumberFormat="1" applyFont="1" applyFill="1" applyBorder="1" applyAlignment="1">
      <alignment horizontal="right" vertical="center" wrapText="1"/>
    </xf>
    <xf numFmtId="0" fontId="36" fillId="0" borderId="0" xfId="0" applyFont="1" applyFill="1"/>
    <xf numFmtId="3" fontId="37" fillId="0" borderId="3" xfId="0" applyNumberFormat="1" applyFont="1" applyFill="1" applyBorder="1" applyAlignment="1">
      <alignment horizontal="right" vertical="center" wrapText="1"/>
    </xf>
    <xf numFmtId="3" fontId="27" fillId="0" borderId="11" xfId="0" applyNumberFormat="1" applyFont="1" applyFill="1" applyBorder="1" applyAlignment="1">
      <alignment horizontal="right" vertical="center" wrapText="1"/>
    </xf>
    <xf numFmtId="165" fontId="28" fillId="0" borderId="3" xfId="0" applyNumberFormat="1" applyFont="1" applyFill="1" applyBorder="1" applyAlignment="1">
      <alignment horizontal="right" vertical="center"/>
    </xf>
    <xf numFmtId="0" fontId="40" fillId="0" borderId="0" xfId="0" applyFont="1"/>
    <xf numFmtId="0" fontId="39" fillId="0" borderId="0" xfId="0" applyFont="1" applyAlignment="1">
      <alignment vertical="center"/>
    </xf>
    <xf numFmtId="0" fontId="41" fillId="0" borderId="0" xfId="0" applyFont="1"/>
    <xf numFmtId="0" fontId="10" fillId="0" borderId="0" xfId="12" applyFont="1" applyFill="1" applyBorder="1" applyAlignment="1">
      <alignment horizontal="center" vertical="center"/>
    </xf>
    <xf numFmtId="0" fontId="10" fillId="0" borderId="0" xfId="8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 wrapText="1"/>
    </xf>
    <xf numFmtId="3" fontId="10" fillId="0" borderId="0" xfId="8" applyNumberFormat="1" applyFont="1" applyFill="1" applyBorder="1" applyAlignment="1">
      <alignment vertical="center"/>
    </xf>
    <xf numFmtId="0" fontId="10" fillId="0" borderId="0" xfId="12" applyFont="1" applyBorder="1" applyAlignment="1">
      <alignment horizontal="center"/>
    </xf>
    <xf numFmtId="0" fontId="10" fillId="0" borderId="0" xfId="8" applyFont="1" applyBorder="1"/>
    <xf numFmtId="0" fontId="10" fillId="0" borderId="0" xfId="8" applyFont="1" applyBorder="1" applyAlignment="1">
      <alignment horizontal="right" wrapText="1"/>
    </xf>
    <xf numFmtId="165" fontId="10" fillId="0" borderId="0" xfId="8" applyNumberFormat="1" applyFont="1" applyBorder="1" applyAlignment="1">
      <alignment horizontal="right" wrapText="1"/>
    </xf>
    <xf numFmtId="0" fontId="10" fillId="0" borderId="0" xfId="12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4" fontId="10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1" fontId="10" fillId="0" borderId="0" xfId="0" applyNumberFormat="1" applyFont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Font="1" applyBorder="1"/>
    <xf numFmtId="0" fontId="15" fillId="0" borderId="0" xfId="0" applyFont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166" fontId="32" fillId="0" borderId="0" xfId="1" applyNumberFormat="1" applyFont="1" applyFill="1" applyBorder="1" applyAlignment="1">
      <alignment horizontal="right" vertical="center"/>
    </xf>
    <xf numFmtId="2" fontId="10" fillId="0" borderId="0" xfId="0" applyNumberFormat="1" applyFont="1" applyBorder="1"/>
    <xf numFmtId="1" fontId="10" fillId="0" borderId="0" xfId="0" applyNumberFormat="1" applyFont="1" applyBorder="1"/>
    <xf numFmtId="1" fontId="3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41" fillId="0" borderId="1" xfId="0" applyFont="1" applyBorder="1"/>
    <xf numFmtId="0" fontId="26" fillId="0" borderId="1" xfId="0" applyFont="1" applyFill="1" applyBorder="1" applyAlignment="1">
      <alignment horizontal="center" vertical="center"/>
    </xf>
    <xf numFmtId="3" fontId="26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73" fillId="4" borderId="1" xfId="0" applyFont="1" applyFill="1" applyBorder="1" applyAlignment="1">
      <alignment horizontal="left"/>
    </xf>
    <xf numFmtId="3" fontId="73" fillId="4" borderId="1" xfId="0" applyNumberFormat="1" applyFont="1" applyFill="1" applyBorder="1" applyAlignment="1">
      <alignment vertical="center"/>
    </xf>
    <xf numFmtId="3" fontId="73" fillId="4" borderId="1" xfId="0" applyNumberFormat="1" applyFont="1" applyFill="1" applyBorder="1" applyAlignment="1">
      <alignment horizontal="center" vertical="center"/>
    </xf>
    <xf numFmtId="0" fontId="73" fillId="4" borderId="1" xfId="0" applyFont="1" applyFill="1" applyBorder="1"/>
    <xf numFmtId="3" fontId="73" fillId="4" borderId="1" xfId="0" applyNumberFormat="1" applyFont="1" applyFill="1" applyBorder="1"/>
    <xf numFmtId="0" fontId="38" fillId="0" borderId="0" xfId="0" applyFont="1" applyAlignment="1">
      <alignment vertical="center"/>
    </xf>
    <xf numFmtId="165" fontId="10" fillId="0" borderId="0" xfId="0" applyNumberFormat="1" applyFont="1" applyFill="1" applyBorder="1" applyAlignment="1">
      <alignment vertical="center" wrapText="1"/>
    </xf>
    <xf numFmtId="1" fontId="10" fillId="0" borderId="0" xfId="12" applyNumberFormat="1" applyFont="1" applyFill="1" applyBorder="1" applyAlignment="1">
      <alignment vertical="center"/>
    </xf>
    <xf numFmtId="2" fontId="10" fillId="0" borderId="0" xfId="8" applyNumberFormat="1" applyFont="1" applyFill="1" applyBorder="1" applyAlignment="1">
      <alignment vertical="center"/>
    </xf>
    <xf numFmtId="3" fontId="35" fillId="3" borderId="0" xfId="0" applyNumberFormat="1" applyFont="1" applyFill="1" applyAlignment="1">
      <alignment vertical="center"/>
    </xf>
    <xf numFmtId="2" fontId="35" fillId="3" borderId="0" xfId="0" applyNumberFormat="1" applyFont="1" applyFill="1" applyAlignment="1">
      <alignment vertical="center"/>
    </xf>
    <xf numFmtId="1" fontId="3" fillId="0" borderId="0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3" fillId="0" borderId="0" xfId="0" applyFont="1" applyBorder="1" applyAlignment="1">
      <alignment horizontal="left"/>
    </xf>
    <xf numFmtId="3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164" fontId="27" fillId="0" borderId="10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1" xfId="11" applyFont="1" applyFill="1" applyBorder="1" applyAlignment="1">
      <alignment horizontal="center" vertical="center"/>
    </xf>
    <xf numFmtId="43" fontId="0" fillId="0" borderId="0" xfId="1" applyFont="1"/>
    <xf numFmtId="3" fontId="73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vertical="center"/>
    </xf>
    <xf numFmtId="0" fontId="10" fillId="0" borderId="1" xfId="12" applyFont="1" applyFill="1" applyBorder="1" applyAlignment="1">
      <alignment horizontal="center" vertical="center"/>
    </xf>
    <xf numFmtId="0" fontId="10" fillId="0" borderId="1" xfId="12" applyFont="1" applyBorder="1" applyAlignment="1">
      <alignment horizontal="left"/>
    </xf>
    <xf numFmtId="0" fontId="10" fillId="0" borderId="1" xfId="12" applyFont="1" applyBorder="1" applyAlignment="1">
      <alignment horizontal="right"/>
    </xf>
    <xf numFmtId="0" fontId="10" fillId="0" borderId="1" xfId="12" applyFont="1" applyFill="1" applyBorder="1" applyAlignment="1">
      <alignment horizontal="left" wrapText="1"/>
    </xf>
    <xf numFmtId="0" fontId="10" fillId="0" borderId="1" xfId="12" applyFont="1" applyFill="1" applyBorder="1" applyAlignment="1">
      <alignment horizontal="right" wrapText="1"/>
    </xf>
    <xf numFmtId="0" fontId="10" fillId="0" borderId="1" xfId="12" applyFont="1" applyFill="1" applyBorder="1" applyAlignment="1">
      <alignment horizontal="left"/>
    </xf>
    <xf numFmtId="0" fontId="10" fillId="0" borderId="1" xfId="12" applyFont="1" applyFill="1" applyBorder="1" applyAlignment="1">
      <alignment horizontal="right"/>
    </xf>
    <xf numFmtId="1" fontId="10" fillId="0" borderId="1" xfId="12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1" fontId="10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" fontId="10" fillId="0" borderId="1" xfId="0" applyNumberFormat="1" applyFont="1" applyFill="1" applyBorder="1" applyAlignment="1">
      <alignment horizontal="right" vertical="center"/>
    </xf>
    <xf numFmtId="1" fontId="10" fillId="0" borderId="1" xfId="12" applyNumberFormat="1" applyFont="1" applyFill="1" applyBorder="1" applyAlignment="1">
      <alignment horizontal="right" vertical="center"/>
    </xf>
    <xf numFmtId="1" fontId="10" fillId="0" borderId="1" xfId="0" applyNumberFormat="1" applyFont="1" applyFill="1" applyBorder="1" applyAlignment="1">
      <alignment horizontal="right" wrapText="1"/>
    </xf>
    <xf numFmtId="164" fontId="10" fillId="0" borderId="1" xfId="0" applyNumberFormat="1" applyFont="1" applyFill="1" applyBorder="1" applyAlignment="1">
      <alignment horizontal="right" wrapText="1"/>
    </xf>
    <xf numFmtId="0" fontId="10" fillId="0" borderId="1" xfId="12" applyFont="1" applyBorder="1" applyAlignment="1">
      <alignment horizontal="center"/>
    </xf>
    <xf numFmtId="3" fontId="10" fillId="0" borderId="1" xfId="0" applyNumberFormat="1" applyFont="1" applyBorder="1" applyAlignment="1">
      <alignment horizontal="right" vertical="center" wrapText="1"/>
    </xf>
    <xf numFmtId="4" fontId="10" fillId="0" borderId="1" xfId="12" applyNumberFormat="1" applyFont="1" applyBorder="1" applyAlignment="1">
      <alignment vertical="center"/>
    </xf>
    <xf numFmtId="0" fontId="10" fillId="0" borderId="1" xfId="0" applyFont="1" applyBorder="1"/>
    <xf numFmtId="4" fontId="10" fillId="0" borderId="1" xfId="0" applyNumberFormat="1" applyFont="1" applyBorder="1" applyAlignment="1">
      <alignment vertical="center"/>
    </xf>
    <xf numFmtId="0" fontId="10" fillId="4" borderId="1" xfId="12" applyFont="1" applyFill="1" applyBorder="1" applyAlignment="1">
      <alignment horizontal="center"/>
    </xf>
    <xf numFmtId="0" fontId="10" fillId="0" borderId="0" xfId="12" applyFont="1" applyBorder="1" applyAlignment="1">
      <alignment horizontal="right"/>
    </xf>
    <xf numFmtId="1" fontId="10" fillId="4" borderId="1" xfId="0" applyNumberFormat="1" applyFont="1" applyFill="1" applyBorder="1" applyAlignment="1">
      <alignment horizontal="right" wrapText="1"/>
    </xf>
    <xf numFmtId="4" fontId="10" fillId="4" borderId="1" xfId="0" applyNumberFormat="1" applyFont="1" applyFill="1" applyBorder="1" applyAlignment="1">
      <alignment wrapText="1"/>
    </xf>
    <xf numFmtId="164" fontId="10" fillId="4" borderId="1" xfId="0" applyNumberFormat="1" applyFont="1" applyFill="1" applyBorder="1"/>
    <xf numFmtId="1" fontId="10" fillId="0" borderId="1" xfId="0" applyNumberFormat="1" applyFont="1" applyBorder="1" applyAlignment="1">
      <alignment horizontal="right" vertical="center" wrapText="1"/>
    </xf>
    <xf numFmtId="1" fontId="10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wrapText="1"/>
    </xf>
    <xf numFmtId="0" fontId="10" fillId="0" borderId="0" xfId="0" applyFont="1" applyBorder="1" applyAlignment="1">
      <alignment horizontal="right" wrapText="1"/>
    </xf>
    <xf numFmtId="3" fontId="10" fillId="0" borderId="0" xfId="0" applyNumberFormat="1" applyFont="1" applyBorder="1" applyAlignment="1">
      <alignment horizontal="right" vertical="center" wrapText="1"/>
    </xf>
    <xf numFmtId="1" fontId="10" fillId="0" borderId="0" xfId="12" applyNumberFormat="1" applyFont="1" applyBorder="1" applyAlignment="1">
      <alignment horizontal="center" vertical="center"/>
    </xf>
    <xf numFmtId="166" fontId="10" fillId="0" borderId="1" xfId="4" applyNumberFormat="1" applyFont="1" applyFill="1" applyBorder="1" applyAlignment="1">
      <alignment horizontal="right" vertical="center"/>
    </xf>
    <xf numFmtId="1" fontId="73" fillId="4" borderId="1" xfId="0" applyNumberFormat="1" applyFont="1" applyFill="1" applyBorder="1"/>
    <xf numFmtId="3" fontId="73" fillId="0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3" fillId="4" borderId="1" xfId="8" applyFont="1" applyFill="1" applyBorder="1" applyAlignment="1">
      <alignment horizontal="center"/>
    </xf>
    <xf numFmtId="0" fontId="73" fillId="4" borderId="1" xfId="8" applyFont="1" applyFill="1" applyBorder="1" applyAlignment="1">
      <alignment horizontal="left"/>
    </xf>
    <xf numFmtId="3" fontId="73" fillId="4" borderId="1" xfId="8" applyNumberFormat="1" applyFont="1" applyFill="1" applyBorder="1" applyAlignment="1">
      <alignment vertical="center"/>
    </xf>
    <xf numFmtId="173" fontId="73" fillId="4" borderId="1" xfId="8" applyNumberFormat="1" applyFont="1" applyFill="1" applyBorder="1" applyAlignment="1">
      <alignment vertical="center"/>
    </xf>
    <xf numFmtId="166" fontId="73" fillId="4" borderId="1" xfId="2" applyNumberFormat="1" applyFont="1" applyFill="1" applyBorder="1"/>
    <xf numFmtId="4" fontId="73" fillId="4" borderId="1" xfId="8" applyNumberFormat="1" applyFont="1" applyFill="1" applyBorder="1" applyAlignment="1">
      <alignment vertical="center"/>
    </xf>
    <xf numFmtId="3" fontId="73" fillId="4" borderId="1" xfId="8" applyNumberFormat="1" applyFont="1" applyFill="1" applyBorder="1"/>
    <xf numFmtId="165" fontId="73" fillId="4" borderId="1" xfId="8" applyNumberFormat="1" applyFont="1" applyFill="1" applyBorder="1" applyAlignment="1">
      <alignment vertical="center"/>
    </xf>
    <xf numFmtId="171" fontId="73" fillId="4" borderId="1" xfId="2" applyNumberFormat="1" applyFont="1" applyFill="1" applyBorder="1" applyAlignment="1">
      <alignment vertical="center"/>
    </xf>
    <xf numFmtId="3" fontId="37" fillId="0" borderId="11" xfId="0" applyNumberFormat="1" applyFont="1" applyFill="1" applyBorder="1" applyAlignment="1">
      <alignment vertical="center"/>
    </xf>
    <xf numFmtId="0" fontId="63" fillId="0" borderId="1" xfId="8" applyFont="1" applyBorder="1" applyAlignment="1">
      <alignment horizontal="right" vertical="center"/>
    </xf>
    <xf numFmtId="0" fontId="58" fillId="0" borderId="1" xfId="8" applyFont="1" applyBorder="1" applyAlignment="1">
      <alignment horizontal="right" vertical="center"/>
    </xf>
    <xf numFmtId="43" fontId="58" fillId="0" borderId="1" xfId="7" applyFont="1" applyFill="1" applyBorder="1" applyAlignment="1">
      <alignment horizontal="right" vertical="center"/>
    </xf>
    <xf numFmtId="0" fontId="58" fillId="0" borderId="1" xfId="0" applyFont="1" applyBorder="1" applyAlignment="1">
      <alignment horizontal="right" vertical="center"/>
    </xf>
    <xf numFmtId="0" fontId="59" fillId="0" borderId="1" xfId="0" applyFont="1" applyBorder="1" applyAlignment="1">
      <alignment vertical="center"/>
    </xf>
    <xf numFmtId="0" fontId="58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vertical="center"/>
    </xf>
    <xf numFmtId="0" fontId="58" fillId="0" borderId="1" xfId="0" applyFont="1" applyFill="1" applyBorder="1" applyAlignment="1">
      <alignment horizontal="left" vertical="center"/>
    </xf>
    <xf numFmtId="3" fontId="58" fillId="0" borderId="1" xfId="0" applyNumberFormat="1" applyFont="1" applyFill="1" applyBorder="1" applyAlignment="1">
      <alignment horizontal="right" vertical="center" wrapText="1"/>
    </xf>
    <xf numFmtId="3" fontId="58" fillId="0" borderId="1" xfId="0" applyNumberFormat="1" applyFont="1" applyBorder="1" applyAlignment="1">
      <alignment horizontal="right" vertical="center"/>
    </xf>
    <xf numFmtId="0" fontId="58" fillId="0" borderId="1" xfId="0" applyFont="1" applyFill="1" applyBorder="1" applyAlignment="1">
      <alignment horizontal="center" vertical="center"/>
    </xf>
    <xf numFmtId="3" fontId="58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49" fillId="0" borderId="10" xfId="0" applyNumberFormat="1" applyFont="1" applyFill="1" applyBorder="1" applyAlignment="1">
      <alignment horizontal="right" vertical="center"/>
    </xf>
    <xf numFmtId="0" fontId="58" fillId="0" borderId="1" xfId="12" applyFont="1" applyFill="1" applyBorder="1" applyAlignment="1">
      <alignment horizontal="center" vertical="center"/>
    </xf>
    <xf numFmtId="0" fontId="58" fillId="0" borderId="1" xfId="12" applyFont="1" applyBorder="1" applyAlignment="1">
      <alignment horizontal="left" vertical="center"/>
    </xf>
    <xf numFmtId="3" fontId="60" fillId="0" borderId="1" xfId="0" applyNumberFormat="1" applyFont="1" applyFill="1" applyBorder="1" applyAlignment="1">
      <alignment vertical="center" wrapText="1"/>
    </xf>
    <xf numFmtId="4" fontId="60" fillId="0" borderId="1" xfId="0" applyNumberFormat="1" applyFont="1" applyFill="1" applyBorder="1" applyAlignment="1">
      <alignment vertical="center" wrapText="1"/>
    </xf>
    <xf numFmtId="164" fontId="58" fillId="0" borderId="1" xfId="0" applyNumberFormat="1" applyFont="1" applyBorder="1" applyAlignment="1">
      <alignment horizontal="right" vertical="center"/>
    </xf>
    <xf numFmtId="4" fontId="58" fillId="0" borderId="1" xfId="0" applyNumberFormat="1" applyFont="1" applyFill="1" applyBorder="1" applyAlignment="1">
      <alignment vertical="center" wrapText="1"/>
    </xf>
    <xf numFmtId="1" fontId="73" fillId="0" borderId="1" xfId="0" applyNumberFormat="1" applyFont="1" applyBorder="1" applyAlignment="1">
      <alignment horizontal="right" vertical="center"/>
    </xf>
    <xf numFmtId="4" fontId="58" fillId="0" borderId="1" xfId="8" applyNumberFormat="1" applyFont="1" applyFill="1" applyBorder="1" applyAlignment="1"/>
    <xf numFmtId="3" fontId="58" fillId="0" borderId="1" xfId="8" applyNumberFormat="1" applyFont="1" applyFill="1" applyBorder="1" applyAlignment="1">
      <alignment vertical="center"/>
    </xf>
    <xf numFmtId="4" fontId="58" fillId="0" borderId="1" xfId="8" applyNumberFormat="1" applyFont="1" applyFill="1" applyBorder="1" applyAlignment="1">
      <alignment vertical="center"/>
    </xf>
    <xf numFmtId="0" fontId="58" fillId="0" borderId="1" xfId="8" applyFont="1" applyFill="1" applyBorder="1" applyAlignment="1">
      <alignment vertical="center"/>
    </xf>
    <xf numFmtId="0" fontId="58" fillId="0" borderId="1" xfId="12" applyFont="1" applyFill="1" applyBorder="1" applyAlignment="1">
      <alignment horizontal="left" vertical="center" wrapText="1"/>
    </xf>
    <xf numFmtId="3" fontId="58" fillId="0" borderId="1" xfId="8" applyNumberFormat="1" applyFont="1" applyFill="1" applyBorder="1" applyAlignment="1">
      <alignment vertical="center" wrapText="1"/>
    </xf>
    <xf numFmtId="164" fontId="58" fillId="0" borderId="1" xfId="0" applyNumberFormat="1" applyFont="1" applyFill="1" applyBorder="1" applyAlignment="1">
      <alignment horizontal="right" vertical="center"/>
    </xf>
    <xf numFmtId="4" fontId="74" fillId="0" borderId="1" xfId="0" applyNumberFormat="1" applyFont="1" applyBorder="1" applyAlignment="1">
      <alignment vertical="center"/>
    </xf>
    <xf numFmtId="0" fontId="74" fillId="0" borderId="1" xfId="0" applyFont="1" applyBorder="1" applyAlignment="1">
      <alignment vertical="center"/>
    </xf>
    <xf numFmtId="0" fontId="58" fillId="0" borderId="1" xfId="12" applyFont="1" applyFill="1" applyBorder="1" applyAlignment="1">
      <alignment horizontal="left" vertical="center"/>
    </xf>
    <xf numFmtId="1" fontId="58" fillId="0" borderId="1" xfId="12" applyNumberFormat="1" applyFont="1" applyFill="1" applyBorder="1" applyAlignment="1">
      <alignment vertical="center"/>
    </xf>
    <xf numFmtId="4" fontId="58" fillId="0" borderId="7" xfId="0" applyNumberFormat="1" applyFont="1" applyFill="1" applyBorder="1" applyAlignment="1">
      <alignment vertical="center" wrapText="1"/>
    </xf>
    <xf numFmtId="0" fontId="58" fillId="0" borderId="7" xfId="0" applyFont="1" applyBorder="1" applyAlignment="1">
      <alignment vertical="center"/>
    </xf>
    <xf numFmtId="4" fontId="58" fillId="0" borderId="7" xfId="8" applyNumberFormat="1" applyFont="1" applyFill="1" applyBorder="1" applyAlignment="1"/>
    <xf numFmtId="3" fontId="58" fillId="0" borderId="7" xfId="8" applyNumberFormat="1" applyFont="1" applyFill="1" applyBorder="1" applyAlignment="1">
      <alignment vertical="center"/>
    </xf>
    <xf numFmtId="3" fontId="58" fillId="0" borderId="1" xfId="0" applyNumberFormat="1" applyFont="1" applyFill="1" applyBorder="1" applyAlignment="1">
      <alignment vertical="center"/>
    </xf>
    <xf numFmtId="0" fontId="61" fillId="4" borderId="1" xfId="12" applyFont="1" applyFill="1" applyBorder="1" applyAlignment="1">
      <alignment horizontal="center"/>
    </xf>
    <xf numFmtId="0" fontId="61" fillId="0" borderId="1" xfId="12" applyFont="1" applyBorder="1" applyAlignment="1">
      <alignment horizontal="left" vertical="center"/>
    </xf>
    <xf numFmtId="3" fontId="73" fillId="0" borderId="1" xfId="0" applyNumberFormat="1" applyFont="1" applyFill="1" applyBorder="1" applyAlignment="1">
      <alignment vertical="center" wrapText="1"/>
    </xf>
    <xf numFmtId="43" fontId="61" fillId="4" borderId="1" xfId="4" applyFont="1" applyFill="1" applyBorder="1" applyAlignment="1">
      <alignment horizontal="right" vertical="center"/>
    </xf>
    <xf numFmtId="166" fontId="61" fillId="4" borderId="1" xfId="4" applyNumberFormat="1" applyFont="1" applyFill="1" applyBorder="1" applyAlignment="1">
      <alignment horizontal="right" vertical="center"/>
    </xf>
    <xf numFmtId="166" fontId="61" fillId="4" borderId="1" xfId="4" applyNumberFormat="1" applyFont="1" applyFill="1" applyBorder="1" applyAlignment="1">
      <alignment horizontal="right"/>
    </xf>
    <xf numFmtId="166" fontId="61" fillId="0" borderId="1" xfId="4" applyNumberFormat="1" applyFont="1" applyFill="1" applyBorder="1" applyAlignment="1">
      <alignment horizontal="right" vertical="center"/>
    </xf>
    <xf numFmtId="0" fontId="61" fillId="0" borderId="1" xfId="12" applyFont="1" applyFill="1" applyBorder="1" applyAlignment="1">
      <alignment horizontal="left" vertical="center" wrapText="1"/>
    </xf>
    <xf numFmtId="0" fontId="61" fillId="4" borderId="1" xfId="12" applyFont="1" applyFill="1" applyBorder="1" applyAlignment="1">
      <alignment horizontal="center" vertical="center"/>
    </xf>
    <xf numFmtId="166" fontId="75" fillId="4" borderId="0" xfId="4" applyNumberFormat="1" applyFont="1" applyFill="1" applyAlignment="1">
      <alignment horizontal="right"/>
    </xf>
    <xf numFmtId="0" fontId="61" fillId="0" borderId="1" xfId="12" applyFont="1" applyFill="1" applyBorder="1" applyAlignment="1">
      <alignment horizontal="left" vertical="center"/>
    </xf>
    <xf numFmtId="0" fontId="58" fillId="4" borderId="1" xfId="12" applyFont="1" applyFill="1" applyBorder="1" applyAlignment="1">
      <alignment horizontal="center"/>
    </xf>
    <xf numFmtId="166" fontId="58" fillId="4" borderId="1" xfId="4" applyNumberFormat="1" applyFont="1" applyFill="1" applyBorder="1" applyAlignment="1">
      <alignment horizontal="right" vertical="center"/>
    </xf>
    <xf numFmtId="43" fontId="58" fillId="4" borderId="1" xfId="4" applyFont="1" applyFill="1" applyBorder="1" applyAlignment="1">
      <alignment horizontal="right" vertical="center"/>
    </xf>
    <xf numFmtId="166" fontId="58" fillId="4" borderId="1" xfId="4" applyNumberFormat="1" applyFont="1" applyFill="1" applyBorder="1" applyAlignment="1">
      <alignment horizontal="right"/>
    </xf>
    <xf numFmtId="166" fontId="58" fillId="0" borderId="1" xfId="4" applyNumberFormat="1" applyFont="1" applyFill="1" applyBorder="1" applyAlignment="1">
      <alignment horizontal="right" vertical="center"/>
    </xf>
    <xf numFmtId="0" fontId="58" fillId="4" borderId="1" xfId="12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vertical="center"/>
    </xf>
    <xf numFmtId="43" fontId="27" fillId="0" borderId="6" xfId="1" applyFont="1" applyFill="1" applyBorder="1" applyAlignment="1">
      <alignment horizontal="right" vertical="center"/>
    </xf>
    <xf numFmtId="43" fontId="27" fillId="0" borderId="3" xfId="1" applyFont="1" applyFill="1" applyBorder="1" applyAlignment="1">
      <alignment horizontal="right" vertical="center"/>
    </xf>
    <xf numFmtId="167" fontId="0" fillId="0" borderId="0" xfId="0" applyNumberFormat="1"/>
    <xf numFmtId="167" fontId="37" fillId="0" borderId="11" xfId="0" applyNumberFormat="1" applyFont="1" applyFill="1" applyBorder="1" applyAlignment="1">
      <alignment vertical="center"/>
    </xf>
    <xf numFmtId="169" fontId="28" fillId="0" borderId="10" xfId="0" applyNumberFormat="1" applyFont="1" applyFill="1" applyBorder="1" applyAlignment="1">
      <alignment horizontal="right" vertical="center"/>
    </xf>
    <xf numFmtId="167" fontId="27" fillId="0" borderId="3" xfId="0" applyNumberFormat="1" applyFont="1" applyFill="1" applyBorder="1" applyAlignment="1">
      <alignment horizontal="right" vertical="center"/>
    </xf>
    <xf numFmtId="4" fontId="27" fillId="0" borderId="3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vertical="center"/>
    </xf>
    <xf numFmtId="170" fontId="10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43" fontId="10" fillId="0" borderId="1" xfId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vertical="center"/>
    </xf>
    <xf numFmtId="171" fontId="10" fillId="0" borderId="1" xfId="1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vertical="center"/>
    </xf>
    <xf numFmtId="49" fontId="5" fillId="0" borderId="1" xfId="0" quotePrefix="1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10" fillId="0" borderId="1" xfId="0" quotePrefix="1" applyNumberFormat="1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49" fontId="10" fillId="0" borderId="1" xfId="0" quotePrefix="1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right" vertical="center"/>
    </xf>
    <xf numFmtId="2" fontId="10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9" xfId="4" applyNumberFormat="1" applyFont="1" applyFill="1" applyBorder="1" applyAlignment="1">
      <alignment horizontal="right" vertical="center"/>
    </xf>
    <xf numFmtId="166" fontId="10" fillId="0" borderId="6" xfId="4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vertical="center"/>
    </xf>
    <xf numFmtId="0" fontId="6" fillId="0" borderId="1" xfId="0" quotePrefix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0" fillId="0" borderId="1" xfId="0" quotePrefix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3" fontId="2" fillId="0" borderId="11" xfId="0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/>
    </xf>
    <xf numFmtId="0" fontId="5" fillId="0" borderId="1" xfId="0" quotePrefix="1" applyFont="1" applyFill="1" applyBorder="1" applyAlignment="1">
      <alignment vertical="center"/>
    </xf>
    <xf numFmtId="3" fontId="10" fillId="0" borderId="1" xfId="9" applyNumberFormat="1" applyFont="1" applyFill="1" applyBorder="1" applyAlignment="1">
      <alignment horizontal="right" vertical="center" wrapText="1"/>
    </xf>
    <xf numFmtId="41" fontId="10" fillId="0" borderId="1" xfId="4" applyNumberFormat="1" applyFont="1" applyFill="1" applyBorder="1" applyAlignment="1">
      <alignment horizontal="right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3" fontId="2" fillId="0" borderId="1" xfId="9" applyNumberFormat="1" applyFont="1" applyFill="1" applyBorder="1" applyAlignment="1">
      <alignment horizontal="right" vertical="center" wrapText="1"/>
    </xf>
    <xf numFmtId="41" fontId="2" fillId="0" borderId="1" xfId="4" applyNumberFormat="1" applyFont="1" applyFill="1" applyBorder="1" applyAlignment="1">
      <alignment horizontal="righ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3" fontId="5" fillId="0" borderId="1" xfId="4" applyFont="1" applyFill="1" applyBorder="1" applyAlignment="1">
      <alignment horizontal="right" vertical="center"/>
    </xf>
    <xf numFmtId="2" fontId="10" fillId="0" borderId="1" xfId="0" applyNumberFormat="1" applyFont="1" applyFill="1" applyBorder="1" applyAlignment="1">
      <alignment horizontal="left" vertical="center"/>
    </xf>
    <xf numFmtId="0" fontId="48" fillId="0" borderId="1" xfId="0" applyFont="1" applyFill="1" applyBorder="1" applyAlignment="1">
      <alignment horizontal="right" vertical="center"/>
    </xf>
    <xf numFmtId="3" fontId="47" fillId="0" borderId="1" xfId="0" applyNumberFormat="1" applyFont="1" applyFill="1" applyBorder="1" applyAlignment="1">
      <alignment horizontal="right" vertical="center"/>
    </xf>
    <xf numFmtId="3" fontId="48" fillId="0" borderId="1" xfId="0" applyNumberFormat="1" applyFont="1" applyFill="1" applyBorder="1" applyAlignment="1">
      <alignment horizontal="right" vertical="center"/>
    </xf>
    <xf numFmtId="43" fontId="10" fillId="0" borderId="1" xfId="4" applyFont="1" applyFill="1" applyBorder="1" applyAlignment="1">
      <alignment horizontal="right" vertical="center"/>
    </xf>
    <xf numFmtId="177" fontId="47" fillId="0" borderId="1" xfId="0" applyNumberFormat="1" applyFont="1" applyFill="1" applyBorder="1" applyAlignment="1">
      <alignment horizontal="right" vertical="center" wrapText="1"/>
    </xf>
    <xf numFmtId="2" fontId="5" fillId="0" borderId="1" xfId="0" quotePrefix="1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/>
    </xf>
    <xf numFmtId="2" fontId="10" fillId="0" borderId="4" xfId="0" applyNumberFormat="1" applyFont="1" applyFill="1" applyBorder="1" applyAlignment="1">
      <alignment horizontal="left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right" vertical="center" wrapText="1"/>
    </xf>
    <xf numFmtId="3" fontId="10" fillId="0" borderId="4" xfId="0" applyNumberFormat="1" applyFont="1" applyFill="1" applyBorder="1" applyAlignment="1">
      <alignment vertical="center"/>
    </xf>
    <xf numFmtId="176" fontId="10" fillId="0" borderId="4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right" vertical="center"/>
    </xf>
    <xf numFmtId="2" fontId="10" fillId="0" borderId="3" xfId="0" quotePrefix="1" applyNumberFormat="1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center" vertical="top" wrapText="1"/>
    </xf>
    <xf numFmtId="164" fontId="10" fillId="0" borderId="13" xfId="0" applyNumberFormat="1" applyFont="1" applyFill="1" applyBorder="1" applyAlignment="1">
      <alignment horizontal="right" vertical="center" wrapText="1"/>
    </xf>
    <xf numFmtId="3" fontId="10" fillId="0" borderId="3" xfId="0" applyNumberFormat="1" applyFont="1" applyFill="1" applyBorder="1" applyAlignment="1">
      <alignment vertical="center"/>
    </xf>
    <xf numFmtId="176" fontId="10" fillId="0" borderId="3" xfId="0" applyNumberFormat="1" applyFont="1" applyFill="1" applyBorder="1" applyAlignment="1">
      <alignment horizontal="right" vertical="center"/>
    </xf>
    <xf numFmtId="1" fontId="10" fillId="0" borderId="3" xfId="0" applyNumberFormat="1" applyFont="1" applyFill="1" applyBorder="1" applyAlignment="1">
      <alignment horizontal="right" vertical="center"/>
    </xf>
    <xf numFmtId="166" fontId="10" fillId="0" borderId="13" xfId="1" applyNumberFormat="1" applyFont="1" applyFill="1" applyBorder="1" applyAlignment="1">
      <alignment horizontal="right" vertical="center" wrapText="1"/>
    </xf>
    <xf numFmtId="166" fontId="10" fillId="0" borderId="3" xfId="1" applyNumberFormat="1" applyFont="1" applyFill="1" applyBorder="1" applyAlignment="1">
      <alignment horizontal="righ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right" vertical="center"/>
    </xf>
    <xf numFmtId="3" fontId="10" fillId="0" borderId="9" xfId="0" applyNumberFormat="1" applyFont="1" applyFill="1" applyBorder="1" applyAlignment="1">
      <alignment vertical="center"/>
    </xf>
    <xf numFmtId="166" fontId="10" fillId="0" borderId="9" xfId="1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shrinkToFit="1"/>
    </xf>
    <xf numFmtId="4" fontId="50" fillId="0" borderId="1" xfId="0" applyNumberFormat="1" applyFont="1" applyFill="1" applyBorder="1" applyAlignment="1">
      <alignment vertical="center"/>
    </xf>
    <xf numFmtId="49" fontId="10" fillId="0" borderId="1" xfId="4" applyNumberFormat="1" applyFont="1" applyFill="1" applyBorder="1" applyAlignment="1">
      <alignment horizontal="left" vertical="center"/>
    </xf>
    <xf numFmtId="4" fontId="15" fillId="0" borderId="1" xfId="0" applyNumberFormat="1" applyFont="1" applyFill="1" applyBorder="1" applyAlignment="1">
      <alignment vertical="center"/>
    </xf>
    <xf numFmtId="49" fontId="10" fillId="0" borderId="1" xfId="4" applyNumberFormat="1" applyFont="1" applyFill="1" applyBorder="1" applyAlignment="1">
      <alignment horizontal="center" vertical="center"/>
    </xf>
    <xf numFmtId="49" fontId="10" fillId="0" borderId="1" xfId="4" applyNumberFormat="1" applyFont="1" applyFill="1" applyBorder="1" applyAlignment="1">
      <alignment vertical="center"/>
    </xf>
    <xf numFmtId="4" fontId="10" fillId="0" borderId="4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4" fontId="10" fillId="0" borderId="9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3" fontId="4" fillId="3" borderId="1" xfId="0" applyNumberFormat="1" applyFont="1" applyFill="1" applyBorder="1" applyAlignment="1">
      <alignment vertical="center" wrapText="1"/>
    </xf>
    <xf numFmtId="43" fontId="4" fillId="3" borderId="1" xfId="1" applyFont="1" applyFill="1" applyBorder="1" applyAlignment="1">
      <alignment vertical="center" wrapText="1"/>
    </xf>
    <xf numFmtId="3" fontId="26" fillId="3" borderId="1" xfId="0" applyNumberFormat="1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171" fontId="2" fillId="3" borderId="1" xfId="0" applyNumberFormat="1" applyFont="1" applyFill="1" applyBorder="1" applyAlignment="1">
      <alignment horizontal="right" vertical="center" wrapText="1"/>
    </xf>
    <xf numFmtId="3" fontId="9" fillId="3" borderId="1" xfId="0" applyNumberFormat="1" applyFont="1" applyFill="1" applyBorder="1" applyAlignment="1">
      <alignment horizontal="right" vertical="center" wrapText="1"/>
    </xf>
    <xf numFmtId="3" fontId="9" fillId="3" borderId="1" xfId="0" applyNumberFormat="1" applyFont="1" applyFill="1" applyBorder="1" applyAlignment="1">
      <alignment vertical="center" wrapText="1"/>
    </xf>
    <xf numFmtId="4" fontId="58" fillId="0" borderId="1" xfId="0" applyNumberFormat="1" applyFont="1" applyFill="1" applyBorder="1" applyAlignment="1">
      <alignment horizontal="right" vertical="center" wrapText="1"/>
    </xf>
    <xf numFmtId="166" fontId="75" fillId="4" borderId="1" xfId="4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 vertical="center" wrapText="1"/>
    </xf>
    <xf numFmtId="4" fontId="9" fillId="3" borderId="1" xfId="0" applyNumberFormat="1" applyFont="1" applyFill="1" applyBorder="1" applyAlignment="1">
      <alignment vertical="center" wrapText="1"/>
    </xf>
    <xf numFmtId="171" fontId="9" fillId="3" borderId="1" xfId="0" applyNumberFormat="1" applyFont="1" applyFill="1" applyBorder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3" fontId="58" fillId="0" borderId="1" xfId="0" applyNumberFormat="1" applyFont="1" applyBorder="1" applyAlignment="1">
      <alignment horizontal="center" vertical="center"/>
    </xf>
    <xf numFmtId="165" fontId="58" fillId="0" borderId="1" xfId="0" applyNumberFormat="1" applyFont="1" applyFill="1" applyBorder="1" applyAlignment="1">
      <alignment horizontal="right" vertical="center" wrapText="1"/>
    </xf>
    <xf numFmtId="165" fontId="58" fillId="0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3" fontId="43" fillId="3" borderId="1" xfId="0" applyNumberFormat="1" applyFont="1" applyFill="1" applyBorder="1" applyAlignment="1">
      <alignment vertical="center" wrapText="1"/>
    </xf>
    <xf numFmtId="4" fontId="26" fillId="3" borderId="1" xfId="0" applyNumberFormat="1" applyFont="1" applyFill="1" applyBorder="1" applyAlignment="1">
      <alignment vertical="center" wrapText="1"/>
    </xf>
    <xf numFmtId="165" fontId="43" fillId="3" borderId="1" xfId="0" applyNumberFormat="1" applyFont="1" applyFill="1" applyBorder="1" applyAlignment="1">
      <alignment vertical="center" wrapText="1"/>
    </xf>
    <xf numFmtId="0" fontId="73" fillId="0" borderId="1" xfId="0" applyFont="1" applyFill="1" applyBorder="1" applyAlignment="1">
      <alignment horizontal="left"/>
    </xf>
    <xf numFmtId="3" fontId="73" fillId="0" borderId="1" xfId="0" applyNumberFormat="1" applyFont="1" applyFill="1" applyBorder="1"/>
    <xf numFmtId="1" fontId="73" fillId="0" borderId="1" xfId="0" applyNumberFormat="1" applyFont="1" applyFill="1" applyBorder="1"/>
    <xf numFmtId="166" fontId="73" fillId="0" borderId="1" xfId="4" applyNumberFormat="1" applyFont="1" applyFill="1" applyBorder="1" applyAlignment="1">
      <alignment horizontal="right"/>
    </xf>
    <xf numFmtId="0" fontId="39" fillId="4" borderId="1" xfId="0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3" fontId="43" fillId="3" borderId="1" xfId="0" applyNumberFormat="1" applyFont="1" applyFill="1" applyBorder="1" applyAlignment="1">
      <alignment vertical="center"/>
    </xf>
    <xf numFmtId="3" fontId="43" fillId="3" borderId="1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/>
    </xf>
    <xf numFmtId="0" fontId="61" fillId="0" borderId="1" xfId="0" applyFont="1" applyFill="1" applyBorder="1"/>
    <xf numFmtId="166" fontId="61" fillId="0" borderId="1" xfId="4" applyNumberFormat="1" applyFont="1" applyFill="1" applyBorder="1"/>
    <xf numFmtId="165" fontId="2" fillId="3" borderId="1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right" vertical="center" wrapText="1"/>
    </xf>
    <xf numFmtId="166" fontId="63" fillId="0" borderId="1" xfId="8" applyNumberFormat="1" applyFont="1" applyBorder="1" applyAlignment="1">
      <alignment horizontal="right" vertical="center"/>
    </xf>
    <xf numFmtId="166" fontId="63" fillId="0" borderId="1" xfId="4" applyNumberFormat="1" applyFont="1" applyFill="1" applyBorder="1" applyAlignment="1">
      <alignment horizontal="right" vertical="center"/>
    </xf>
    <xf numFmtId="166" fontId="2" fillId="3" borderId="1" xfId="1" applyNumberFormat="1" applyFont="1" applyFill="1" applyBorder="1" applyAlignment="1">
      <alignment horizontal="right" vertical="center"/>
    </xf>
    <xf numFmtId="174" fontId="2" fillId="3" borderId="1" xfId="1" applyNumberFormat="1" applyFont="1" applyFill="1" applyBorder="1" applyAlignment="1">
      <alignment horizontal="right" vertical="center"/>
    </xf>
    <xf numFmtId="43" fontId="2" fillId="3" borderId="1" xfId="1" applyNumberFormat="1" applyFont="1" applyFill="1" applyBorder="1" applyAlignment="1">
      <alignment horizontal="right" vertical="center"/>
    </xf>
    <xf numFmtId="171" fontId="2" fillId="3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vertical="center" wrapText="1"/>
    </xf>
    <xf numFmtId="166" fontId="32" fillId="0" borderId="1" xfId="7" applyNumberFormat="1" applyFont="1" applyFill="1" applyBorder="1" applyAlignment="1">
      <alignment vertical="center"/>
    </xf>
    <xf numFmtId="166" fontId="10" fillId="4" borderId="1" xfId="1" applyNumberFormat="1" applyFont="1" applyFill="1" applyBorder="1"/>
    <xf numFmtId="166" fontId="10" fillId="0" borderId="1" xfId="1" applyNumberFormat="1" applyFont="1" applyFill="1" applyBorder="1" applyAlignment="1">
      <alignment horizontal="right" vertical="center"/>
    </xf>
    <xf numFmtId="166" fontId="18" fillId="0" borderId="0" xfId="0" applyNumberFormat="1" applyFont="1" applyFill="1"/>
    <xf numFmtId="164" fontId="26" fillId="0" borderId="0" xfId="0" applyNumberFormat="1" applyFont="1" applyFill="1" applyAlignment="1">
      <alignment vertical="center"/>
    </xf>
    <xf numFmtId="4" fontId="58" fillId="0" borderId="1" xfId="4" applyNumberFormat="1" applyFont="1" applyFill="1" applyBorder="1" applyAlignment="1">
      <alignment vertical="center"/>
    </xf>
    <xf numFmtId="3" fontId="58" fillId="0" borderId="1" xfId="0" applyNumberFormat="1" applyFont="1" applyFill="1" applyBorder="1" applyAlignment="1">
      <alignment horizontal="right" vertical="center"/>
    </xf>
    <xf numFmtId="4" fontId="58" fillId="0" borderId="1" xfId="0" applyNumberFormat="1" applyFont="1" applyFill="1" applyBorder="1" applyAlignment="1">
      <alignment horizontal="right" vertical="center"/>
    </xf>
    <xf numFmtId="3" fontId="63" fillId="0" borderId="1" xfId="0" applyNumberFormat="1" applyFont="1" applyFill="1" applyBorder="1" applyAlignment="1">
      <alignment horizontal="right" vertical="center"/>
    </xf>
    <xf numFmtId="3" fontId="63" fillId="0" borderId="1" xfId="0" applyNumberFormat="1" applyFont="1" applyFill="1" applyBorder="1" applyAlignment="1">
      <alignment vertical="center"/>
    </xf>
    <xf numFmtId="170" fontId="58" fillId="0" borderId="1" xfId="0" applyNumberFormat="1" applyFont="1" applyFill="1" applyBorder="1" applyAlignment="1">
      <alignment vertical="center"/>
    </xf>
    <xf numFmtId="3" fontId="63" fillId="0" borderId="1" xfId="5" applyNumberFormat="1" applyFont="1" applyFill="1" applyBorder="1" applyAlignment="1">
      <alignment vertical="center"/>
    </xf>
    <xf numFmtId="165" fontId="63" fillId="0" borderId="1" xfId="0" applyNumberFormat="1" applyFont="1" applyFill="1" applyBorder="1" applyAlignment="1">
      <alignment vertical="center"/>
    </xf>
    <xf numFmtId="43" fontId="63" fillId="0" borderId="1" xfId="1" applyNumberFormat="1" applyFont="1" applyFill="1" applyBorder="1" applyAlignment="1">
      <alignment vertical="center"/>
    </xf>
    <xf numFmtId="3" fontId="58" fillId="0" borderId="1" xfId="0" applyNumberFormat="1" applyFont="1" applyBorder="1" applyAlignment="1">
      <alignment vertical="center"/>
    </xf>
    <xf numFmtId="166" fontId="58" fillId="0" borderId="3" xfId="4" applyNumberFormat="1" applyFont="1" applyBorder="1" applyAlignment="1">
      <alignment horizontal="right" vertical="center"/>
    </xf>
    <xf numFmtId="166" fontId="58" fillId="0" borderId="3" xfId="4" applyNumberFormat="1" applyFont="1" applyBorder="1" applyAlignment="1">
      <alignment vertical="center"/>
    </xf>
    <xf numFmtId="166" fontId="58" fillId="0" borderId="3" xfId="4" applyNumberFormat="1" applyFont="1" applyFill="1" applyBorder="1" applyAlignment="1">
      <alignment vertical="center"/>
    </xf>
    <xf numFmtId="166" fontId="58" fillId="0" borderId="9" xfId="4" applyNumberFormat="1" applyFont="1" applyBorder="1" applyAlignment="1">
      <alignment horizontal="right" vertical="center"/>
    </xf>
    <xf numFmtId="2" fontId="58" fillId="0" borderId="1" xfId="0" applyNumberFormat="1" applyFont="1" applyFill="1" applyBorder="1" applyAlignment="1">
      <alignment horizontal="center" vertical="center"/>
    </xf>
    <xf numFmtId="43" fontId="73" fillId="0" borderId="1" xfId="4" applyNumberFormat="1" applyFont="1" applyFill="1" applyBorder="1" applyAlignment="1">
      <alignment horizontal="right" vertical="center" wrapText="1"/>
    </xf>
    <xf numFmtId="43" fontId="73" fillId="0" borderId="1" xfId="4" applyNumberFormat="1" applyFont="1" applyFill="1" applyBorder="1" applyAlignment="1">
      <alignment horizontal="center" vertical="center" wrapText="1"/>
    </xf>
    <xf numFmtId="166" fontId="73" fillId="0" borderId="1" xfId="4" applyNumberFormat="1" applyFont="1" applyFill="1" applyBorder="1" applyAlignment="1">
      <alignment horizontal="right" vertical="center" wrapText="1"/>
    </xf>
    <xf numFmtId="3" fontId="76" fillId="0" borderId="1" xfId="0" applyNumberFormat="1" applyFont="1" applyFill="1" applyBorder="1" applyAlignment="1">
      <alignment horizontal="right" vertical="center"/>
    </xf>
    <xf numFmtId="2" fontId="63" fillId="0" borderId="1" xfId="0" applyNumberFormat="1" applyFont="1" applyFill="1" applyBorder="1" applyAlignment="1">
      <alignment horizontal="right" vertical="center"/>
    </xf>
    <xf numFmtId="3" fontId="77" fillId="0" borderId="1" xfId="0" applyNumberFormat="1" applyFont="1" applyFill="1" applyBorder="1" applyAlignment="1">
      <alignment horizontal="right" vertical="center"/>
    </xf>
    <xf numFmtId="2" fontId="58" fillId="0" borderId="1" xfId="0" applyNumberFormat="1" applyFont="1" applyFill="1" applyBorder="1" applyAlignment="1">
      <alignment horizontal="right" vertical="center"/>
    </xf>
    <xf numFmtId="3" fontId="43" fillId="0" borderId="7" xfId="0" applyNumberFormat="1" applyFont="1" applyFill="1" applyBorder="1" applyAlignment="1">
      <alignment vertical="center"/>
    </xf>
    <xf numFmtId="3" fontId="43" fillId="0" borderId="7" xfId="0" applyNumberFormat="1" applyFont="1" applyFill="1" applyBorder="1" applyAlignment="1">
      <alignment horizontal="center" vertical="center"/>
    </xf>
    <xf numFmtId="0" fontId="10" fillId="0" borderId="1" xfId="12" applyFont="1" applyBorder="1" applyAlignment="1">
      <alignment horizontal="left" vertical="center"/>
    </xf>
    <xf numFmtId="166" fontId="10" fillId="4" borderId="1" xfId="4" applyNumberFormat="1" applyFont="1" applyFill="1" applyBorder="1" applyAlignment="1">
      <alignment horizontal="right" vertical="center"/>
    </xf>
    <xf numFmtId="43" fontId="10" fillId="4" borderId="1" xfId="4" applyFont="1" applyFill="1" applyBorder="1" applyAlignment="1">
      <alignment horizontal="right" vertical="center"/>
    </xf>
    <xf numFmtId="166" fontId="10" fillId="4" borderId="1" xfId="4" applyNumberFormat="1" applyFont="1" applyFill="1" applyBorder="1" applyAlignment="1">
      <alignment horizontal="right"/>
    </xf>
    <xf numFmtId="0" fontId="10" fillId="0" borderId="1" xfId="12" applyFont="1" applyFill="1" applyBorder="1" applyAlignment="1">
      <alignment horizontal="left" vertical="center" wrapText="1"/>
    </xf>
    <xf numFmtId="0" fontId="10" fillId="4" borderId="1" xfId="12" applyFont="1" applyFill="1" applyBorder="1" applyAlignment="1">
      <alignment horizontal="center" vertical="center"/>
    </xf>
    <xf numFmtId="166" fontId="18" fillId="4" borderId="0" xfId="4" applyNumberFormat="1" applyFont="1" applyFill="1" applyAlignment="1">
      <alignment horizontal="right"/>
    </xf>
    <xf numFmtId="0" fontId="10" fillId="0" borderId="1" xfId="12" applyFont="1" applyFill="1" applyBorder="1" applyAlignment="1">
      <alignment horizontal="left" vertical="center"/>
    </xf>
    <xf numFmtId="166" fontId="18" fillId="4" borderId="1" xfId="4" applyNumberFormat="1" applyFont="1" applyFill="1" applyBorder="1" applyAlignment="1">
      <alignment horizontal="right" vertical="center"/>
    </xf>
    <xf numFmtId="166" fontId="18" fillId="4" borderId="0" xfId="4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66" fontId="3" fillId="0" borderId="1" xfId="4" applyNumberFormat="1" applyFont="1" applyFill="1" applyBorder="1"/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/>
    <xf numFmtId="166" fontId="3" fillId="0" borderId="7" xfId="4" applyNumberFormat="1" applyFont="1" applyFill="1" applyBorder="1"/>
    <xf numFmtId="3" fontId="10" fillId="0" borderId="0" xfId="0" applyNumberFormat="1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/>
    <xf numFmtId="166" fontId="3" fillId="0" borderId="14" xfId="4" applyNumberFormat="1" applyFont="1" applyFill="1" applyBorder="1"/>
    <xf numFmtId="0" fontId="39" fillId="0" borderId="1" xfId="0" applyFont="1" applyFill="1" applyBorder="1" applyAlignment="1">
      <alignment horizontal="left" vertical="center"/>
    </xf>
    <xf numFmtId="3" fontId="39" fillId="0" borderId="1" xfId="0" applyNumberFormat="1" applyFont="1" applyFill="1" applyBorder="1" applyAlignment="1">
      <alignment vertical="center"/>
    </xf>
    <xf numFmtId="3" fontId="39" fillId="0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/>
    <xf numFmtId="3" fontId="39" fillId="0" borderId="1" xfId="0" applyNumberFormat="1" applyFont="1" applyFill="1" applyBorder="1" applyAlignment="1">
      <alignment horizontal="right" vertical="center"/>
    </xf>
    <xf numFmtId="0" fontId="39" fillId="4" borderId="1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left" vertical="center"/>
    </xf>
    <xf numFmtId="3" fontId="39" fillId="4" borderId="1" xfId="0" applyNumberFormat="1" applyFont="1" applyFill="1" applyBorder="1" applyAlignment="1">
      <alignment vertical="center"/>
    </xf>
    <xf numFmtId="3" fontId="39" fillId="4" borderId="1" xfId="0" applyNumberFormat="1" applyFont="1" applyFill="1" applyBorder="1" applyAlignment="1">
      <alignment horizontal="center" vertical="center"/>
    </xf>
    <xf numFmtId="166" fontId="39" fillId="4" borderId="1" xfId="4" applyNumberFormat="1" applyFont="1" applyFill="1" applyBorder="1"/>
    <xf numFmtId="3" fontId="39" fillId="4" borderId="1" xfId="0" applyNumberFormat="1" applyFont="1" applyFill="1" applyBorder="1"/>
    <xf numFmtId="165" fontId="39" fillId="4" borderId="1" xfId="0" applyNumberFormat="1" applyFont="1" applyFill="1" applyBorder="1" applyAlignment="1">
      <alignment vertical="center"/>
    </xf>
    <xf numFmtId="0" fontId="39" fillId="4" borderId="0" xfId="0" applyFont="1" applyFill="1" applyBorder="1" applyAlignment="1">
      <alignment horizontal="center" vertical="center"/>
    </xf>
    <xf numFmtId="0" fontId="39" fillId="4" borderId="0" xfId="0" applyFont="1" applyFill="1" applyBorder="1" applyAlignment="1">
      <alignment horizontal="left" vertical="center"/>
    </xf>
    <xf numFmtId="3" fontId="39" fillId="4" borderId="0" xfId="0" applyNumberFormat="1" applyFont="1" applyFill="1" applyBorder="1" applyAlignment="1">
      <alignment vertical="center"/>
    </xf>
    <xf numFmtId="3" fontId="39" fillId="4" borderId="0" xfId="0" applyNumberFormat="1" applyFont="1" applyFill="1" applyBorder="1" applyAlignment="1">
      <alignment horizontal="center" vertical="center"/>
    </xf>
    <xf numFmtId="3" fontId="39" fillId="4" borderId="15" xfId="0" applyNumberFormat="1" applyFont="1" applyFill="1" applyBorder="1" applyAlignment="1">
      <alignment vertical="center"/>
    </xf>
    <xf numFmtId="165" fontId="39" fillId="4" borderId="15" xfId="0" applyNumberFormat="1" applyFont="1" applyFill="1" applyBorder="1" applyAlignment="1">
      <alignment vertical="center"/>
    </xf>
    <xf numFmtId="0" fontId="39" fillId="0" borderId="1" xfId="8" applyFont="1" applyFill="1" applyBorder="1" applyAlignment="1">
      <alignment horizontal="center"/>
    </xf>
    <xf numFmtId="0" fontId="39" fillId="4" borderId="1" xfId="8" applyFont="1" applyFill="1" applyBorder="1" applyAlignment="1">
      <alignment horizontal="left"/>
    </xf>
    <xf numFmtId="3" fontId="39" fillId="0" borderId="1" xfId="8" applyNumberFormat="1" applyFont="1" applyFill="1" applyBorder="1" applyAlignment="1">
      <alignment horizontal="right" vertical="center"/>
    </xf>
    <xf numFmtId="173" fontId="39" fillId="0" borderId="1" xfId="8" applyNumberFormat="1" applyFont="1" applyFill="1" applyBorder="1" applyAlignment="1">
      <alignment horizontal="right" vertical="center"/>
    </xf>
    <xf numFmtId="0" fontId="39" fillId="4" borderId="1" xfId="8" applyFont="1" applyFill="1" applyBorder="1" applyAlignment="1">
      <alignment horizontal="center"/>
    </xf>
    <xf numFmtId="3" fontId="39" fillId="4" borderId="1" xfId="8" applyNumberFormat="1" applyFont="1" applyFill="1" applyBorder="1" applyAlignment="1">
      <alignment horizontal="right" vertical="center"/>
    </xf>
    <xf numFmtId="4" fontId="39" fillId="4" borderId="1" xfId="8" applyNumberFormat="1" applyFont="1" applyFill="1" applyBorder="1" applyAlignment="1">
      <alignment horizontal="right" vertical="center"/>
    </xf>
    <xf numFmtId="165" fontId="39" fillId="4" borderId="1" xfId="8" applyNumberFormat="1" applyFont="1" applyFill="1" applyBorder="1" applyAlignment="1">
      <alignment horizontal="right" vertical="center"/>
    </xf>
    <xf numFmtId="165" fontId="39" fillId="0" borderId="1" xfId="8" applyNumberFormat="1" applyFont="1" applyFill="1" applyBorder="1" applyAlignment="1">
      <alignment horizontal="right" vertical="center"/>
    </xf>
    <xf numFmtId="1" fontId="39" fillId="0" borderId="1" xfId="8" applyNumberFormat="1" applyFont="1" applyFill="1" applyBorder="1" applyAlignment="1">
      <alignment horizontal="right" vertical="center"/>
    </xf>
    <xf numFmtId="0" fontId="39" fillId="0" borderId="1" xfId="8" applyFont="1" applyFill="1" applyBorder="1" applyAlignment="1">
      <alignment horizontal="left" vertical="center"/>
    </xf>
    <xf numFmtId="4" fontId="39" fillId="0" borderId="1" xfId="8" applyNumberFormat="1" applyFont="1" applyFill="1" applyBorder="1" applyAlignment="1">
      <alignment horizontal="right" vertical="center"/>
    </xf>
    <xf numFmtId="166" fontId="10" fillId="0" borderId="1" xfId="1" applyNumberFormat="1" applyFont="1" applyBorder="1" applyAlignment="1">
      <alignment horizontal="center" vertical="center"/>
    </xf>
    <xf numFmtId="166" fontId="10" fillId="0" borderId="1" xfId="1" applyNumberFormat="1" applyFont="1" applyBorder="1" applyAlignment="1">
      <alignment vertical="center"/>
    </xf>
    <xf numFmtId="166" fontId="10" fillId="0" borderId="1" xfId="1" applyNumberFormat="1" applyFont="1" applyBorder="1" applyAlignment="1">
      <alignment horizontal="right" vertical="center"/>
    </xf>
    <xf numFmtId="166" fontId="10" fillId="0" borderId="1" xfId="1" applyNumberFormat="1" applyFont="1" applyBorder="1" applyAlignment="1">
      <alignment horizontal="right" vertical="center" wrapText="1"/>
    </xf>
    <xf numFmtId="166" fontId="18" fillId="0" borderId="1" xfId="1" applyNumberFormat="1" applyFont="1" applyBorder="1" applyAlignment="1">
      <alignment horizontal="right" vertical="center"/>
    </xf>
    <xf numFmtId="4" fontId="10" fillId="0" borderId="1" xfId="0" applyNumberFormat="1" applyFont="1" applyFill="1" applyBorder="1" applyAlignment="1">
      <alignment vertical="center" wrapText="1"/>
    </xf>
    <xf numFmtId="1" fontId="10" fillId="0" borderId="1" xfId="12" applyNumberFormat="1" applyFont="1" applyFill="1" applyBorder="1" applyAlignment="1">
      <alignment vertical="center"/>
    </xf>
    <xf numFmtId="0" fontId="10" fillId="0" borderId="1" xfId="8" applyFont="1" applyFill="1" applyBorder="1" applyAlignment="1">
      <alignment vertical="center"/>
    </xf>
    <xf numFmtId="3" fontId="10" fillId="0" borderId="1" xfId="8" applyNumberFormat="1" applyFont="1" applyFill="1" applyBorder="1" applyAlignment="1">
      <alignment vertical="center"/>
    </xf>
    <xf numFmtId="165" fontId="10" fillId="0" borderId="1" xfId="8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4" fontId="10" fillId="0" borderId="1" xfId="8" applyNumberFormat="1" applyFont="1" applyFill="1" applyBorder="1" applyAlignment="1">
      <alignment vertical="center"/>
    </xf>
    <xf numFmtId="164" fontId="10" fillId="0" borderId="1" xfId="8" applyNumberFormat="1" applyFont="1" applyFill="1" applyBorder="1" applyAlignment="1">
      <alignment vertical="center"/>
    </xf>
    <xf numFmtId="3" fontId="10" fillId="0" borderId="1" xfId="8" applyNumberFormat="1" applyFont="1" applyFill="1" applyBorder="1" applyAlignment="1">
      <alignment vertical="center" wrapText="1"/>
    </xf>
    <xf numFmtId="164" fontId="10" fillId="0" borderId="1" xfId="8" applyNumberFormat="1" applyFont="1" applyFill="1" applyBorder="1" applyAlignment="1">
      <alignment vertical="center" wrapText="1"/>
    </xf>
    <xf numFmtId="0" fontId="3" fillId="4" borderId="1" xfId="12" applyFont="1" applyFill="1" applyBorder="1" applyAlignment="1">
      <alignment horizontal="center"/>
    </xf>
    <xf numFmtId="0" fontId="3" fillId="0" borderId="1" xfId="12" applyFont="1" applyBorder="1" applyAlignment="1">
      <alignment horizontal="left" vertical="center"/>
    </xf>
    <xf numFmtId="3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3" fontId="39" fillId="0" borderId="1" xfId="0" applyNumberFormat="1" applyFont="1" applyFill="1" applyBorder="1" applyAlignment="1">
      <alignment horizontal="right" vertical="center" wrapText="1"/>
    </xf>
    <xf numFmtId="1" fontId="39" fillId="0" borderId="1" xfId="0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/>
    </xf>
    <xf numFmtId="43" fontId="3" fillId="0" borderId="1" xfId="4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56" fillId="0" borderId="1" xfId="4" applyNumberFormat="1" applyFont="1" applyFill="1" applyBorder="1" applyAlignment="1">
      <alignment horizontal="right"/>
    </xf>
    <xf numFmtId="0" fontId="3" fillId="0" borderId="1" xfId="12" applyFont="1" applyFill="1" applyBorder="1" applyAlignment="1">
      <alignment horizontal="left" vertical="center" wrapText="1"/>
    </xf>
    <xf numFmtId="0" fontId="3" fillId="4" borderId="1" xfId="12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right"/>
    </xf>
    <xf numFmtId="166" fontId="56" fillId="0" borderId="0" xfId="4" applyNumberFormat="1" applyFont="1" applyFill="1" applyAlignment="1">
      <alignment horizontal="right"/>
    </xf>
    <xf numFmtId="0" fontId="3" fillId="0" borderId="1" xfId="12" applyFont="1" applyFill="1" applyBorder="1" applyAlignment="1">
      <alignment horizontal="left" vertical="center"/>
    </xf>
    <xf numFmtId="4" fontId="10" fillId="0" borderId="7" xfId="0" applyNumberFormat="1" applyFont="1" applyFill="1" applyBorder="1" applyAlignment="1">
      <alignment vertical="center" wrapText="1"/>
    </xf>
    <xf numFmtId="166" fontId="3" fillId="4" borderId="1" xfId="4" applyNumberFormat="1" applyFont="1" applyFill="1" applyBorder="1" applyAlignment="1">
      <alignment horizontal="right" vertical="center"/>
    </xf>
    <xf numFmtId="43" fontId="3" fillId="4" borderId="1" xfId="4" applyFont="1" applyFill="1" applyBorder="1" applyAlignment="1">
      <alignment horizontal="center" vertical="center"/>
    </xf>
    <xf numFmtId="166" fontId="3" fillId="4" borderId="1" xfId="4" applyNumberFormat="1" applyFont="1" applyFill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center" vertical="center"/>
    </xf>
    <xf numFmtId="166" fontId="56" fillId="4" borderId="1" xfId="4" applyNumberFormat="1" applyFont="1" applyFill="1" applyBorder="1" applyAlignment="1">
      <alignment horizontal="center" vertical="center"/>
    </xf>
    <xf numFmtId="166" fontId="56" fillId="4" borderId="0" xfId="4" applyNumberFormat="1" applyFont="1" applyFill="1" applyAlignment="1">
      <alignment horizontal="center"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166" fontId="3" fillId="4" borderId="1" xfId="4" applyNumberFormat="1" applyFont="1" applyFill="1" applyBorder="1" applyAlignment="1">
      <alignment horizontal="right"/>
    </xf>
    <xf numFmtId="43" fontId="3" fillId="4" borderId="1" xfId="4" applyFont="1" applyFill="1" applyBorder="1" applyAlignment="1">
      <alignment horizontal="right" vertical="center"/>
    </xf>
    <xf numFmtId="166" fontId="56" fillId="4" borderId="1" xfId="4" applyNumberFormat="1" applyFont="1" applyFill="1" applyBorder="1" applyAlignment="1">
      <alignment horizontal="right"/>
    </xf>
    <xf numFmtId="166" fontId="56" fillId="4" borderId="0" xfId="4" applyNumberFormat="1" applyFont="1" applyFill="1" applyAlignment="1">
      <alignment horizontal="right"/>
    </xf>
    <xf numFmtId="166" fontId="10" fillId="4" borderId="1" xfId="4" applyNumberFormat="1" applyFont="1" applyFill="1" applyBorder="1" applyAlignment="1">
      <alignment horizontal="center" vertical="center"/>
    </xf>
    <xf numFmtId="43" fontId="10" fillId="4" borderId="1" xfId="4" applyFont="1" applyFill="1" applyBorder="1" applyAlignment="1">
      <alignment horizontal="center" vertical="center"/>
    </xf>
    <xf numFmtId="171" fontId="10" fillId="4" borderId="1" xfId="4" applyNumberFormat="1" applyFont="1" applyFill="1" applyBorder="1" applyAlignment="1">
      <alignment horizontal="right" vertical="center"/>
    </xf>
    <xf numFmtId="166" fontId="10" fillId="0" borderId="1" xfId="4" applyNumberFormat="1" applyFont="1" applyFill="1" applyBorder="1" applyAlignment="1">
      <alignment horizontal="center" vertical="center"/>
    </xf>
    <xf numFmtId="166" fontId="18" fillId="4" borderId="1" xfId="4" applyNumberFormat="1" applyFont="1" applyFill="1" applyBorder="1" applyAlignment="1">
      <alignment horizontal="center" vertical="center"/>
    </xf>
    <xf numFmtId="0" fontId="39" fillId="0" borderId="1" xfId="12" applyFont="1" applyBorder="1" applyAlignment="1">
      <alignment horizontal="center" vertical="center"/>
    </xf>
    <xf numFmtId="0" fontId="10" fillId="0" borderId="1" xfId="12" applyFont="1" applyBorder="1" applyAlignment="1">
      <alignment vertical="center"/>
    </xf>
    <xf numFmtId="3" fontId="39" fillId="0" borderId="1" xfId="8" applyNumberFormat="1" applyFont="1" applyFill="1" applyBorder="1" applyAlignment="1">
      <alignment horizontal="right" vertical="center" wrapText="1"/>
    </xf>
    <xf numFmtId="3" fontId="39" fillId="0" borderId="1" xfId="8" applyNumberFormat="1" applyFont="1" applyBorder="1" applyAlignment="1">
      <alignment vertical="center" wrapText="1"/>
    </xf>
    <xf numFmtId="165" fontId="39" fillId="0" borderId="1" xfId="8" applyNumberFormat="1" applyFont="1" applyBorder="1" applyAlignment="1">
      <alignment vertical="center" wrapText="1"/>
    </xf>
    <xf numFmtId="0" fontId="10" fillId="0" borderId="1" xfId="12" applyFont="1" applyFill="1" applyBorder="1" applyAlignment="1">
      <alignment vertical="center" wrapText="1"/>
    </xf>
    <xf numFmtId="0" fontId="39" fillId="0" borderId="1" xfId="8" applyFont="1" applyFill="1" applyBorder="1" applyAlignment="1">
      <alignment horizontal="right" wrapText="1"/>
    </xf>
    <xf numFmtId="0" fontId="39" fillId="0" borderId="1" xfId="8" applyFont="1" applyBorder="1" applyAlignment="1">
      <alignment wrapText="1"/>
    </xf>
    <xf numFmtId="0" fontId="15" fillId="0" borderId="1" xfId="0" applyFont="1" applyBorder="1"/>
    <xf numFmtId="3" fontId="10" fillId="0" borderId="1" xfId="12" applyNumberFormat="1" applyFont="1" applyBorder="1" applyAlignment="1">
      <alignment vertical="center"/>
    </xf>
    <xf numFmtId="0" fontId="10" fillId="0" borderId="1" xfId="12" applyFont="1" applyFill="1" applyBorder="1" applyAlignment="1">
      <alignment vertical="center"/>
    </xf>
    <xf numFmtId="0" fontId="15" fillId="0" borderId="1" xfId="0" applyFont="1" applyFill="1" applyBorder="1"/>
    <xf numFmtId="3" fontId="10" fillId="4" borderId="1" xfId="8" applyNumberFormat="1" applyFont="1" applyFill="1" applyBorder="1" applyAlignment="1">
      <alignment horizontal="right" vertical="center" wrapText="1"/>
    </xf>
    <xf numFmtId="3" fontId="10" fillId="0" borderId="1" xfId="8" applyNumberFormat="1" applyFont="1" applyFill="1" applyBorder="1" applyAlignment="1">
      <alignment horizontal="right" vertical="center" wrapText="1"/>
    </xf>
    <xf numFmtId="165" fontId="10" fillId="4" borderId="1" xfId="8" applyNumberFormat="1" applyFont="1" applyFill="1" applyBorder="1" applyAlignment="1">
      <alignment horizontal="right" vertical="center" wrapText="1"/>
    </xf>
    <xf numFmtId="3" fontId="10" fillId="4" borderId="1" xfId="8" applyNumberFormat="1" applyFont="1" applyFill="1" applyBorder="1" applyAlignment="1">
      <alignment horizontal="right" wrapText="1"/>
    </xf>
    <xf numFmtId="0" fontId="10" fillId="0" borderId="1" xfId="8" applyFont="1" applyFill="1" applyBorder="1" applyAlignment="1">
      <alignment horizontal="right" wrapText="1"/>
    </xf>
    <xf numFmtId="1" fontId="10" fillId="4" borderId="1" xfId="8" applyNumberFormat="1" applyFont="1" applyFill="1" applyBorder="1" applyAlignment="1">
      <alignment horizontal="right" wrapText="1"/>
    </xf>
    <xf numFmtId="0" fontId="10" fillId="0" borderId="1" xfId="12" applyFont="1" applyFill="1" applyBorder="1" applyAlignment="1">
      <alignment horizontal="right" vertical="center" wrapText="1"/>
    </xf>
    <xf numFmtId="0" fontId="10" fillId="0" borderId="1" xfId="12" applyFont="1" applyBorder="1" applyAlignment="1">
      <alignment horizontal="right" vertical="center"/>
    </xf>
    <xf numFmtId="0" fontId="10" fillId="4" borderId="1" xfId="8" applyFont="1" applyFill="1" applyBorder="1" applyAlignment="1">
      <alignment horizontal="right" wrapText="1"/>
    </xf>
    <xf numFmtId="0" fontId="39" fillId="0" borderId="1" xfId="12" applyFont="1" applyFill="1" applyBorder="1" applyAlignment="1">
      <alignment horizontal="center" vertical="center"/>
    </xf>
    <xf numFmtId="3" fontId="39" fillId="0" borderId="1" xfId="8" applyNumberFormat="1" applyFont="1" applyFill="1" applyBorder="1" applyAlignment="1">
      <alignment vertical="center" wrapText="1"/>
    </xf>
    <xf numFmtId="0" fontId="39" fillId="0" borderId="1" xfId="8" applyFont="1" applyFill="1" applyBorder="1" applyAlignment="1">
      <alignment horizontal="right" vertical="center" wrapText="1"/>
    </xf>
    <xf numFmtId="1" fontId="39" fillId="0" borderId="1" xfId="8" applyNumberFormat="1" applyFont="1" applyFill="1" applyBorder="1" applyAlignment="1">
      <alignment vertical="center" wrapText="1"/>
    </xf>
    <xf numFmtId="165" fontId="39" fillId="0" borderId="1" xfId="8" applyNumberFormat="1" applyFont="1" applyFill="1" applyBorder="1" applyAlignment="1">
      <alignment vertical="center" wrapText="1"/>
    </xf>
    <xf numFmtId="3" fontId="10" fillId="0" borderId="1" xfId="8" applyNumberFormat="1" applyFont="1" applyFill="1" applyBorder="1" applyAlignment="1">
      <alignment wrapText="1"/>
    </xf>
    <xf numFmtId="0" fontId="10" fillId="0" borderId="1" xfId="8" applyFont="1" applyFill="1" applyBorder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3" fontId="58" fillId="0" borderId="1" xfId="0" applyNumberFormat="1" applyFont="1" applyFill="1" applyBorder="1" applyAlignment="1">
      <alignment horizontal="right"/>
    </xf>
    <xf numFmtId="0" fontId="58" fillId="0" borderId="1" xfId="0" applyFont="1" applyFill="1" applyBorder="1" applyAlignment="1">
      <alignment horizontal="right"/>
    </xf>
    <xf numFmtId="0" fontId="58" fillId="0" borderId="1" xfId="8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0" fontId="10" fillId="0" borderId="1" xfId="8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/>
    </xf>
    <xf numFmtId="3" fontId="10" fillId="0" borderId="1" xfId="10" applyNumberFormat="1" applyFont="1" applyFill="1" applyBorder="1" applyAlignment="1">
      <alignment horizontal="right" vertical="center"/>
    </xf>
    <xf numFmtId="49" fontId="10" fillId="0" borderId="1" xfId="0" quotePrefix="1" applyNumberFormat="1" applyFont="1" applyFill="1" applyBorder="1" applyAlignment="1">
      <alignment horizontal="center" vertical="center"/>
    </xf>
    <xf numFmtId="1" fontId="10" fillId="0" borderId="1" xfId="10" applyNumberFormat="1" applyFont="1" applyFill="1" applyBorder="1" applyAlignment="1">
      <alignment horizontal="right" vertical="center"/>
    </xf>
    <xf numFmtId="3" fontId="78" fillId="0" borderId="1" xfId="0" applyNumberFormat="1" applyFont="1" applyFill="1" applyBorder="1" applyAlignment="1">
      <alignment horizontal="right" vertical="center"/>
    </xf>
    <xf numFmtId="49" fontId="2" fillId="0" borderId="1" xfId="4" applyNumberFormat="1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166" fontId="10" fillId="0" borderId="1" xfId="4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49" fontId="50" fillId="0" borderId="1" xfId="0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vertical="center"/>
    </xf>
    <xf numFmtId="166" fontId="58" fillId="0" borderId="1" xfId="4" applyNumberFormat="1" applyFont="1" applyBorder="1" applyAlignment="1">
      <alignment vertical="center"/>
    </xf>
    <xf numFmtId="166" fontId="58" fillId="0" borderId="1" xfId="4" applyNumberFormat="1" applyFont="1" applyFill="1" applyBorder="1" applyAlignment="1">
      <alignment vertical="center"/>
    </xf>
    <xf numFmtId="166" fontId="58" fillId="0" borderId="1" xfId="4" applyNumberFormat="1" applyFont="1" applyBorder="1" applyAlignment="1">
      <alignment horizontal="right" vertical="center"/>
    </xf>
    <xf numFmtId="43" fontId="58" fillId="0" borderId="1" xfId="4" applyFont="1" applyBorder="1" applyAlignment="1">
      <alignment horizontal="right" vertical="center"/>
    </xf>
    <xf numFmtId="2" fontId="5" fillId="0" borderId="1" xfId="0" applyNumberFormat="1" applyFont="1" applyFill="1" applyBorder="1" applyAlignment="1">
      <alignment vertical="center"/>
    </xf>
    <xf numFmtId="4" fontId="79" fillId="0" borderId="1" xfId="0" applyNumberFormat="1" applyFont="1" applyFill="1" applyBorder="1" applyAlignment="1">
      <alignment vertical="center"/>
    </xf>
    <xf numFmtId="166" fontId="63" fillId="0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right" vertical="center" wrapText="1"/>
    </xf>
    <xf numFmtId="3" fontId="43" fillId="4" borderId="1" xfId="0" applyNumberFormat="1" applyFont="1" applyFill="1" applyBorder="1" applyAlignment="1">
      <alignment horizontal="right" vertical="center"/>
    </xf>
    <xf numFmtId="4" fontId="43" fillId="4" borderId="1" xfId="0" applyNumberFormat="1" applyFont="1" applyFill="1" applyBorder="1" applyAlignment="1">
      <alignment horizontal="right" vertical="center"/>
    </xf>
    <xf numFmtId="166" fontId="2" fillId="4" borderId="1" xfId="1" applyNumberFormat="1" applyFont="1" applyFill="1" applyBorder="1" applyAlignment="1">
      <alignment horizontal="right" vertical="center"/>
    </xf>
    <xf numFmtId="171" fontId="2" fillId="4" borderId="1" xfId="1" applyNumberFormat="1" applyFont="1" applyFill="1" applyBorder="1" applyAlignment="1">
      <alignment horizontal="right" vertical="center"/>
    </xf>
    <xf numFmtId="0" fontId="18" fillId="4" borderId="0" xfId="0" applyFont="1" applyFill="1" applyAlignment="1">
      <alignment vertical="center"/>
    </xf>
    <xf numFmtId="3" fontId="4" fillId="4" borderId="1" xfId="0" applyNumberFormat="1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vertical="center" wrapText="1"/>
    </xf>
    <xf numFmtId="0" fontId="0" fillId="4" borderId="0" xfId="0" applyFill="1" applyAlignment="1">
      <alignment vertical="center"/>
    </xf>
    <xf numFmtId="3" fontId="26" fillId="4" borderId="1" xfId="0" applyNumberFormat="1" applyFont="1" applyFill="1" applyBorder="1" applyAlignment="1">
      <alignment horizontal="right" vertical="center" wrapText="1"/>
    </xf>
    <xf numFmtId="171" fontId="26" fillId="4" borderId="1" xfId="1" applyNumberFormat="1" applyFont="1" applyFill="1" applyBorder="1" applyAlignment="1">
      <alignment horizontal="right" vertical="center" wrapText="1"/>
    </xf>
    <xf numFmtId="0" fontId="15" fillId="4" borderId="0" xfId="0" applyFont="1" applyFill="1"/>
    <xf numFmtId="3" fontId="9" fillId="4" borderId="1" xfId="0" applyNumberFormat="1" applyFont="1" applyFill="1" applyBorder="1" applyAlignment="1">
      <alignment horizontal="right" vertical="center" wrapText="1"/>
    </xf>
    <xf numFmtId="165" fontId="9" fillId="4" borderId="1" xfId="0" applyNumberFormat="1" applyFont="1" applyFill="1" applyBorder="1" applyAlignment="1">
      <alignment horizontal="right" vertical="center" wrapText="1"/>
    </xf>
    <xf numFmtId="3" fontId="0" fillId="4" borderId="0" xfId="0" applyNumberFormat="1" applyFill="1"/>
    <xf numFmtId="1" fontId="3" fillId="0" borderId="15" xfId="0" applyNumberFormat="1" applyFont="1" applyBorder="1" applyAlignment="1">
      <alignment vertical="center"/>
    </xf>
    <xf numFmtId="1" fontId="7" fillId="0" borderId="15" xfId="0" applyNumberFormat="1" applyFont="1" applyBorder="1" applyAlignment="1">
      <alignment vertical="center"/>
    </xf>
    <xf numFmtId="3" fontId="9" fillId="4" borderId="1" xfId="0" applyNumberFormat="1" applyFont="1" applyFill="1" applyBorder="1" applyAlignment="1">
      <alignment vertical="center" wrapText="1"/>
    </xf>
    <xf numFmtId="4" fontId="9" fillId="4" borderId="4" xfId="0" applyNumberFormat="1" applyFont="1" applyFill="1" applyBorder="1" applyAlignment="1">
      <alignment vertical="center" wrapText="1"/>
    </xf>
    <xf numFmtId="165" fontId="9" fillId="4" borderId="1" xfId="0" applyNumberFormat="1" applyFont="1" applyFill="1" applyBorder="1" applyAlignment="1">
      <alignment vertical="center" wrapText="1"/>
    </xf>
    <xf numFmtId="166" fontId="2" fillId="4" borderId="1" xfId="1" applyNumberFormat="1" applyFont="1" applyFill="1" applyBorder="1" applyAlignment="1">
      <alignment vertical="center" wrapText="1"/>
    </xf>
    <xf numFmtId="171" fontId="2" fillId="4" borderId="1" xfId="1" applyNumberFormat="1" applyFont="1" applyFill="1" applyBorder="1" applyAlignment="1">
      <alignment vertical="center" wrapText="1"/>
    </xf>
    <xf numFmtId="0" fontId="7" fillId="4" borderId="0" xfId="0" applyFont="1" applyFill="1" applyAlignment="1">
      <alignment vertical="center"/>
    </xf>
    <xf numFmtId="0" fontId="17" fillId="4" borderId="0" xfId="0" applyFont="1" applyFill="1"/>
    <xf numFmtId="166" fontId="10" fillId="0" borderId="1" xfId="1" applyNumberFormat="1" applyFont="1" applyFill="1" applyBorder="1" applyAlignment="1">
      <alignment horizontal="right" wrapText="1"/>
    </xf>
    <xf numFmtId="3" fontId="2" fillId="4" borderId="1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0" fontId="6" fillId="4" borderId="0" xfId="0" applyFont="1" applyFill="1" applyAlignment="1">
      <alignment vertical="center"/>
    </xf>
    <xf numFmtId="3" fontId="43" fillId="4" borderId="1" xfId="0" applyNumberFormat="1" applyFont="1" applyFill="1" applyBorder="1" applyAlignment="1">
      <alignment horizontal="right" vertical="center" wrapText="1"/>
    </xf>
    <xf numFmtId="4" fontId="43" fillId="4" borderId="1" xfId="0" applyNumberFormat="1" applyFont="1" applyFill="1" applyBorder="1" applyAlignment="1">
      <alignment horizontal="right" vertical="center" wrapText="1"/>
    </xf>
    <xf numFmtId="165" fontId="43" fillId="4" borderId="1" xfId="0" applyNumberFormat="1" applyFont="1" applyFill="1" applyBorder="1" applyAlignment="1">
      <alignment horizontal="right" vertical="center" wrapText="1"/>
    </xf>
    <xf numFmtId="0" fontId="29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2" fillId="0" borderId="8" xfId="0" applyFont="1" applyBorder="1" applyAlignment="1">
      <alignment horizontal="center"/>
    </xf>
    <xf numFmtId="0" fontId="72" fillId="0" borderId="16" xfId="0" applyFont="1" applyBorder="1" applyAlignment="1">
      <alignment horizontal="center"/>
    </xf>
    <xf numFmtId="0" fontId="72" fillId="0" borderId="17" xfId="0" applyFont="1" applyBorder="1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21" fillId="0" borderId="15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/>
    </xf>
    <xf numFmtId="0" fontId="26" fillId="3" borderId="8" xfId="0" applyFont="1" applyFill="1" applyBorder="1" applyAlignment="1">
      <alignment horizontal="center" vertical="center"/>
    </xf>
    <xf numFmtId="0" fontId="26" fillId="3" borderId="17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 shrinkToFit="1"/>
    </xf>
    <xf numFmtId="0" fontId="54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6" fillId="0" borderId="8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left" vertical="center"/>
    </xf>
    <xf numFmtId="0" fontId="26" fillId="0" borderId="15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4" fontId="26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7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54" fillId="0" borderId="0" xfId="0" applyNumberFormat="1" applyFont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 wrapText="1"/>
    </xf>
    <xf numFmtId="1" fontId="6" fillId="0" borderId="14" xfId="0" applyNumberFormat="1" applyFont="1" applyFill="1" applyBorder="1" applyAlignment="1">
      <alignment horizontal="center" vertical="center" wrapText="1"/>
    </xf>
    <xf numFmtId="1" fontId="29" fillId="0" borderId="0" xfId="0" applyNumberFormat="1" applyFont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165" fontId="39" fillId="0" borderId="1" xfId="0" applyNumberFormat="1" applyFont="1" applyBorder="1" applyAlignment="1">
      <alignment horizontal="center" vertical="center" wrapText="1"/>
    </xf>
    <xf numFmtId="4" fontId="39" fillId="2" borderId="1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left" vertical="center" wrapText="1"/>
    </xf>
    <xf numFmtId="165" fontId="2" fillId="0" borderId="16" xfId="0" applyNumberFormat="1" applyFont="1" applyBorder="1" applyAlignment="1">
      <alignment horizontal="left" vertical="center" wrapText="1"/>
    </xf>
    <xf numFmtId="165" fontId="2" fillId="0" borderId="17" xfId="0" applyNumberFormat="1" applyFont="1" applyBorder="1" applyAlignment="1">
      <alignment horizontal="left" vertical="center" wrapText="1"/>
    </xf>
    <xf numFmtId="165" fontId="2" fillId="0" borderId="8" xfId="0" applyNumberFormat="1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165" fontId="26" fillId="0" borderId="1" xfId="0" applyNumberFormat="1" applyFont="1" applyBorder="1" applyAlignment="1">
      <alignment horizontal="center" vertical="center" wrapText="1"/>
    </xf>
    <xf numFmtId="4" fontId="26" fillId="2" borderId="18" xfId="0" applyNumberFormat="1" applyFont="1" applyFill="1" applyBorder="1" applyAlignment="1">
      <alignment horizontal="center" vertical="center" wrapText="1"/>
    </xf>
    <xf numFmtId="4" fontId="26" fillId="2" borderId="19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/>
    </xf>
    <xf numFmtId="0" fontId="26" fillId="0" borderId="8" xfId="0" applyFont="1" applyFill="1" applyBorder="1" applyAlignment="1">
      <alignment horizontal="left" vertical="center"/>
    </xf>
    <xf numFmtId="0" fontId="26" fillId="0" borderId="16" xfId="0" applyFont="1" applyFill="1" applyBorder="1" applyAlignment="1">
      <alignment horizontal="left" vertical="center"/>
    </xf>
    <xf numFmtId="0" fontId="26" fillId="0" borderId="17" xfId="0" applyFont="1" applyFill="1" applyBorder="1" applyAlignment="1">
      <alignment horizontal="left" vertical="center"/>
    </xf>
    <xf numFmtId="0" fontId="26" fillId="4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</cellXfs>
  <cellStyles count="13">
    <cellStyle name="Comma" xfId="1" builtinId="3"/>
    <cellStyle name="Comma 2" xfId="2"/>
    <cellStyle name="Comma 2 2" xfId="3"/>
    <cellStyle name="Comma 3" xfId="4"/>
    <cellStyle name="Comma 4" xfId="5"/>
    <cellStyle name="Comma 4 2" xfId="6"/>
    <cellStyle name="Dấu phẩy 2" xfId="7"/>
    <cellStyle name="Normal" xfId="0" builtinId="0"/>
    <cellStyle name="Normal 2" xfId="8"/>
    <cellStyle name="Normal 3" xfId="9"/>
    <cellStyle name="Normal_GTSX-HT" xfId="10"/>
    <cellStyle name="Normal_Sheet1" xfId="11"/>
    <cellStyle name="Normal_Sheet1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0"/>
  <sheetViews>
    <sheetView workbookViewId="0">
      <pane xSplit="10" ySplit="5" topLeftCell="AL6" activePane="bottomRight" state="frozen"/>
      <selection pane="topRight" activeCell="K1" sqref="K1"/>
      <selection pane="bottomLeft" activeCell="A6" sqref="A6"/>
      <selection pane="bottomRight" activeCell="AM9" sqref="AM9"/>
    </sheetView>
  </sheetViews>
  <sheetFormatPr defaultRowHeight="12.75" x14ac:dyDescent="0.2"/>
  <cols>
    <col min="1" max="1" width="3.85546875" bestFit="1" customWidth="1"/>
    <col min="2" max="2" width="18" customWidth="1"/>
    <col min="3" max="3" width="0" hidden="1" customWidth="1"/>
    <col min="4" max="4" width="10.140625" hidden="1" customWidth="1"/>
    <col min="5" max="5" width="0" hidden="1" customWidth="1"/>
    <col min="6" max="6" width="11.28515625" hidden="1" customWidth="1"/>
    <col min="7" max="10" width="0" hidden="1" customWidth="1"/>
    <col min="11" max="11" width="11.140625" hidden="1" customWidth="1"/>
    <col min="12" max="12" width="0" hidden="1" customWidth="1"/>
    <col min="13" max="13" width="11.28515625" hidden="1" customWidth="1"/>
    <col min="14" max="14" width="0" hidden="1" customWidth="1"/>
    <col min="15" max="15" width="11.28515625" hidden="1" customWidth="1"/>
    <col min="16" max="19" width="0" hidden="1" customWidth="1"/>
    <col min="20" max="20" width="13" style="198" hidden="1" customWidth="1"/>
    <col min="21" max="21" width="0" style="198" hidden="1" customWidth="1"/>
    <col min="22" max="22" width="14.28515625" style="198" hidden="1" customWidth="1"/>
    <col min="23" max="23" width="0" style="198" hidden="1" customWidth="1"/>
    <col min="24" max="24" width="14.28515625" style="198" hidden="1" customWidth="1"/>
    <col min="25" max="26" width="0" style="198" hidden="1" customWidth="1"/>
    <col min="27" max="27" width="10.140625" style="198" hidden="1" customWidth="1"/>
    <col min="28" max="28" width="13.7109375" style="198" hidden="1" customWidth="1"/>
    <col min="29" max="29" width="13" style="198" hidden="1" customWidth="1"/>
    <col min="30" max="30" width="9" style="198" hidden="1" customWidth="1"/>
    <col min="31" max="31" width="14.28515625" style="198" hidden="1" customWidth="1"/>
    <col min="32" max="32" width="13.7109375" style="198" hidden="1" customWidth="1"/>
    <col min="33" max="33" width="14.28515625" style="198" hidden="1" customWidth="1"/>
    <col min="34" max="35" width="13.7109375" style="198" hidden="1" customWidth="1"/>
    <col min="36" max="36" width="10.140625" style="198" hidden="1" customWidth="1"/>
    <col min="37" max="37" width="0" style="198" hidden="1" customWidth="1"/>
    <col min="41" max="41" width="11.42578125" style="165" customWidth="1"/>
    <col min="43" max="43" width="12.28515625" customWidth="1"/>
    <col min="44" max="44" width="10" bestFit="1" customWidth="1"/>
    <col min="46" max="46" width="12.28515625" customWidth="1"/>
    <col min="48" max="48" width="13" style="174" bestFit="1" customWidth="1"/>
    <col min="49" max="49" width="9.140625" style="158"/>
    <col min="50" max="50" width="11" customWidth="1"/>
    <col min="52" max="52" width="13.5703125" customWidth="1"/>
    <col min="55" max="55" width="10.140625" bestFit="1" customWidth="1"/>
  </cols>
  <sheetData>
    <row r="1" spans="1:61" x14ac:dyDescent="0.2">
      <c r="AX1" t="e">
        <f>AX6/AO6</f>
        <v>#DIV/0!</v>
      </c>
    </row>
    <row r="2" spans="1:61" ht="18.75" x14ac:dyDescent="0.2">
      <c r="A2" s="766" t="s">
        <v>164</v>
      </c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6"/>
      <c r="X2" s="766"/>
      <c r="Y2" s="766"/>
      <c r="Z2" s="766"/>
      <c r="AA2" s="766"/>
      <c r="AB2" s="766"/>
      <c r="AC2" s="766"/>
      <c r="AD2" s="766"/>
      <c r="AE2" s="766"/>
      <c r="AF2" s="766"/>
      <c r="AG2" s="766"/>
      <c r="AH2" s="766"/>
      <c r="AI2" s="766"/>
      <c r="AJ2" s="766"/>
      <c r="AK2" s="766"/>
      <c r="AL2" s="766"/>
      <c r="AM2" s="766"/>
      <c r="AN2" s="766"/>
      <c r="AO2" s="766"/>
      <c r="AP2" s="766"/>
      <c r="AQ2" s="766"/>
      <c r="AR2" s="766"/>
      <c r="AS2" s="766"/>
      <c r="AT2" s="766"/>
      <c r="AU2" s="766"/>
      <c r="AV2" s="766"/>
      <c r="AW2" s="766"/>
      <c r="AX2" s="766"/>
      <c r="AY2" s="766"/>
      <c r="AZ2" s="766"/>
      <c r="BA2" s="766"/>
      <c r="BB2" s="766"/>
      <c r="BC2" s="766"/>
      <c r="BD2" s="766"/>
      <c r="BE2" s="766"/>
      <c r="BF2" s="766"/>
      <c r="BG2" s="766"/>
      <c r="BH2" s="766"/>
      <c r="BI2" s="766"/>
    </row>
    <row r="3" spans="1:61" ht="15.75" x14ac:dyDescent="0.25">
      <c r="A3" s="88"/>
      <c r="B3" s="89"/>
      <c r="C3" s="88"/>
      <c r="D3" s="88"/>
      <c r="E3" s="88"/>
      <c r="F3" s="88"/>
      <c r="G3" s="88"/>
      <c r="H3" s="88"/>
      <c r="I3" s="88"/>
      <c r="J3" s="88"/>
      <c r="K3" s="88"/>
      <c r="L3" s="88"/>
      <c r="M3" s="90"/>
      <c r="N3" s="88"/>
      <c r="O3" s="88"/>
      <c r="P3" s="88"/>
      <c r="Q3" s="88"/>
      <c r="R3" s="88"/>
      <c r="S3" s="88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88"/>
      <c r="AM3" s="88"/>
      <c r="AN3" s="88"/>
      <c r="AO3" s="162"/>
      <c r="AP3" s="88">
        <f>AO6/M6</f>
        <v>1.0625840602384122</v>
      </c>
      <c r="AQ3" s="88"/>
      <c r="AR3" s="88"/>
      <c r="AS3" s="88"/>
      <c r="AT3" s="88"/>
      <c r="AU3" s="88"/>
      <c r="AV3" s="173"/>
      <c r="AW3" s="162"/>
      <c r="AX3" s="88" t="e">
        <f>AX6/AO6</f>
        <v>#DIV/0!</v>
      </c>
      <c r="AY3" s="88"/>
      <c r="AZ3" s="88" t="e">
        <f>AZ8/AQ8</f>
        <v>#DIV/0!</v>
      </c>
      <c r="BA3" s="88"/>
      <c r="BB3" s="88"/>
      <c r="BC3" s="88"/>
      <c r="BD3" s="88"/>
      <c r="BE3" s="88"/>
      <c r="BF3" s="88"/>
      <c r="BG3" s="88"/>
      <c r="BH3" s="88"/>
      <c r="BI3" s="88"/>
    </row>
    <row r="4" spans="1:61" ht="15.75" x14ac:dyDescent="0.25">
      <c r="A4" s="767" t="s">
        <v>0</v>
      </c>
      <c r="B4" s="768" t="s">
        <v>165</v>
      </c>
      <c r="C4" s="770" t="s">
        <v>166</v>
      </c>
      <c r="D4" s="770"/>
      <c r="E4" s="770"/>
      <c r="F4" s="770"/>
      <c r="G4" s="770"/>
      <c r="H4" s="770"/>
      <c r="I4" s="770"/>
      <c r="J4" s="770"/>
      <c r="K4" s="771" t="s">
        <v>167</v>
      </c>
      <c r="L4" s="771"/>
      <c r="M4" s="771"/>
      <c r="N4" s="771"/>
      <c r="O4" s="771"/>
      <c r="P4" s="771"/>
      <c r="Q4" s="771"/>
      <c r="R4" s="771"/>
      <c r="S4" s="771"/>
      <c r="T4" s="777" t="s">
        <v>163</v>
      </c>
      <c r="U4" s="778"/>
      <c r="V4" s="778"/>
      <c r="W4" s="778"/>
      <c r="X4" s="778"/>
      <c r="Y4" s="778"/>
      <c r="Z4" s="778"/>
      <c r="AA4" s="778"/>
      <c r="AB4" s="779"/>
      <c r="AC4" s="777" t="s">
        <v>251</v>
      </c>
      <c r="AD4" s="778"/>
      <c r="AE4" s="778"/>
      <c r="AF4" s="778"/>
      <c r="AG4" s="778"/>
      <c r="AH4" s="778"/>
      <c r="AI4" s="778"/>
      <c r="AJ4" s="778"/>
      <c r="AK4" s="779"/>
      <c r="AL4" s="197"/>
      <c r="AM4" s="775" t="s">
        <v>251</v>
      </c>
      <c r="AN4" s="775"/>
      <c r="AO4" s="775"/>
      <c r="AP4" s="775"/>
      <c r="AQ4" s="775"/>
      <c r="AR4" s="775"/>
      <c r="AS4" s="775"/>
      <c r="AT4" s="775"/>
      <c r="AU4" s="775"/>
      <c r="AV4" s="776" t="s">
        <v>262</v>
      </c>
      <c r="AW4" s="776"/>
      <c r="AX4" s="776"/>
      <c r="AY4" s="776"/>
      <c r="AZ4" s="776"/>
      <c r="BA4" s="776"/>
      <c r="BB4" s="776"/>
      <c r="BC4" s="776"/>
      <c r="BD4" s="776"/>
      <c r="BE4" s="161"/>
      <c r="BF4" s="772" t="s">
        <v>168</v>
      </c>
      <c r="BG4" s="773"/>
      <c r="BH4" s="773"/>
      <c r="BI4" s="774"/>
    </row>
    <row r="5" spans="1:61" ht="51" x14ac:dyDescent="0.2">
      <c r="A5" s="767"/>
      <c r="B5" s="769"/>
      <c r="C5" s="91" t="s">
        <v>169</v>
      </c>
      <c r="D5" s="91" t="s">
        <v>170</v>
      </c>
      <c r="E5" s="91" t="s">
        <v>171</v>
      </c>
      <c r="F5" s="91" t="s">
        <v>172</v>
      </c>
      <c r="G5" s="92" t="s">
        <v>173</v>
      </c>
      <c r="H5" s="92" t="s">
        <v>174</v>
      </c>
      <c r="I5" s="93" t="s">
        <v>175</v>
      </c>
      <c r="J5" s="91" t="s">
        <v>176</v>
      </c>
      <c r="K5" s="30" t="s">
        <v>177</v>
      </c>
      <c r="L5" s="30" t="s">
        <v>231</v>
      </c>
      <c r="M5" s="92" t="s">
        <v>170</v>
      </c>
      <c r="N5" s="91" t="s">
        <v>171</v>
      </c>
      <c r="O5" s="30" t="s">
        <v>178</v>
      </c>
      <c r="P5" s="94" t="s">
        <v>173</v>
      </c>
      <c r="Q5" s="94" t="s">
        <v>174</v>
      </c>
      <c r="R5" s="95" t="s">
        <v>179</v>
      </c>
      <c r="S5" s="30" t="s">
        <v>180</v>
      </c>
      <c r="T5" s="200" t="s">
        <v>258</v>
      </c>
      <c r="U5" s="200" t="s">
        <v>231</v>
      </c>
      <c r="V5" s="200" t="s">
        <v>259</v>
      </c>
      <c r="W5" s="200" t="s">
        <v>171</v>
      </c>
      <c r="X5" s="200" t="s">
        <v>260</v>
      </c>
      <c r="Y5" s="200" t="s">
        <v>173</v>
      </c>
      <c r="Z5" s="200" t="s">
        <v>174</v>
      </c>
      <c r="AA5" s="200" t="s">
        <v>257</v>
      </c>
      <c r="AB5" s="200" t="s">
        <v>261</v>
      </c>
      <c r="AC5" s="200" t="s">
        <v>258</v>
      </c>
      <c r="AD5" s="200" t="s">
        <v>231</v>
      </c>
      <c r="AE5" s="200" t="s">
        <v>259</v>
      </c>
      <c r="AF5" s="200" t="s">
        <v>171</v>
      </c>
      <c r="AG5" s="200" t="s">
        <v>260</v>
      </c>
      <c r="AH5" s="200" t="s">
        <v>173</v>
      </c>
      <c r="AI5" s="200" t="s">
        <v>174</v>
      </c>
      <c r="AJ5" s="200" t="s">
        <v>179</v>
      </c>
      <c r="AK5" s="200" t="s">
        <v>261</v>
      </c>
      <c r="AL5" s="30"/>
      <c r="AM5" s="30" t="s">
        <v>177</v>
      </c>
      <c r="AN5" s="30" t="s">
        <v>231</v>
      </c>
      <c r="AO5" s="92" t="s">
        <v>170</v>
      </c>
      <c r="AP5" s="91" t="s">
        <v>171</v>
      </c>
      <c r="AQ5" s="30" t="s">
        <v>178</v>
      </c>
      <c r="AR5" s="94" t="s">
        <v>173</v>
      </c>
      <c r="AS5" s="94" t="s">
        <v>174</v>
      </c>
      <c r="AT5" s="95" t="s">
        <v>257</v>
      </c>
      <c r="AU5" s="30" t="s">
        <v>180</v>
      </c>
      <c r="AV5" s="91" t="s">
        <v>252</v>
      </c>
      <c r="AW5" s="94" t="s">
        <v>231</v>
      </c>
      <c r="AX5" s="92" t="s">
        <v>170</v>
      </c>
      <c r="AY5" s="91" t="s">
        <v>171</v>
      </c>
      <c r="AZ5" s="30" t="s">
        <v>178</v>
      </c>
      <c r="BA5" s="94" t="s">
        <v>173</v>
      </c>
      <c r="BB5" s="94" t="s">
        <v>174</v>
      </c>
      <c r="BC5" s="95" t="s">
        <v>179</v>
      </c>
      <c r="BD5" s="30" t="s">
        <v>180</v>
      </c>
      <c r="BE5" s="30"/>
      <c r="BF5" s="30" t="s">
        <v>181</v>
      </c>
      <c r="BG5" s="30" t="s">
        <v>182</v>
      </c>
      <c r="BH5" s="30" t="s">
        <v>183</v>
      </c>
      <c r="BI5" s="95" t="s">
        <v>184</v>
      </c>
    </row>
    <row r="6" spans="1:61" ht="15.75" x14ac:dyDescent="0.2">
      <c r="A6" s="5"/>
      <c r="B6" s="87" t="s">
        <v>185</v>
      </c>
      <c r="C6" s="96">
        <f>C7+C30+C36</f>
        <v>12007</v>
      </c>
      <c r="D6" s="96">
        <f>D7+D30+D36</f>
        <v>9887930</v>
      </c>
      <c r="E6" s="97">
        <f t="shared" ref="E6:E13" si="0">F6/D6*100</f>
        <v>133.74330117628259</v>
      </c>
      <c r="F6" s="96">
        <f>F7+F30+F36</f>
        <v>13224444</v>
      </c>
      <c r="G6" s="98"/>
      <c r="H6" s="99">
        <f>F6/$F$6*100</f>
        <v>100</v>
      </c>
      <c r="I6" s="96">
        <f>I7+I30+I36</f>
        <v>206531.55248081574</v>
      </c>
      <c r="J6" s="96">
        <f>J7+J30+J36</f>
        <v>-1866.498078087167</v>
      </c>
      <c r="K6" s="96"/>
      <c r="L6" s="96"/>
      <c r="M6" s="98">
        <f>M7+M30+M36</f>
        <v>10822596</v>
      </c>
      <c r="N6" s="97"/>
      <c r="O6" s="96">
        <f>O7+O30+O36</f>
        <v>15694537</v>
      </c>
      <c r="P6" s="96">
        <f>P7+P30+P36</f>
        <v>200</v>
      </c>
      <c r="Q6" s="96">
        <f>Q7+Q30+Q36</f>
        <v>96.144486454108204</v>
      </c>
      <c r="R6" s="96">
        <f>R7+R30+R36</f>
        <v>276991.2</v>
      </c>
      <c r="S6" s="96">
        <f>S7+S30+S36</f>
        <v>15.182816233303168</v>
      </c>
      <c r="T6" s="201">
        <v>0</v>
      </c>
      <c r="U6" s="201">
        <v>0</v>
      </c>
      <c r="V6" s="201">
        <v>11499918</v>
      </c>
      <c r="W6" s="201">
        <v>25.620869438959634</v>
      </c>
      <c r="X6" s="201">
        <v>17250858.714372888</v>
      </c>
      <c r="Y6" s="201">
        <v>292.11264540189194</v>
      </c>
      <c r="Z6" s="201">
        <v>100.00000000000001</v>
      </c>
      <c r="AA6" s="201">
        <v>6012354.8699553413</v>
      </c>
      <c r="AB6" s="201">
        <v>0.34852496153980039</v>
      </c>
      <c r="AC6" s="201">
        <v>956241.9724999998</v>
      </c>
      <c r="AD6" s="201">
        <v>5398.3119878857988</v>
      </c>
      <c r="AE6" s="201">
        <v>13142005.666696236</v>
      </c>
      <c r="AF6" s="201">
        <v>37.595624772907492</v>
      </c>
      <c r="AG6" s="201">
        <v>19354331.333105218</v>
      </c>
      <c r="AH6" s="201"/>
      <c r="AI6" s="201"/>
      <c r="AJ6" s="201"/>
      <c r="AK6" s="201"/>
      <c r="AL6" s="96"/>
      <c r="AM6" s="96">
        <f t="shared" ref="AM6:AZ6" si="1">AM7+AM30+AM36</f>
        <v>0</v>
      </c>
      <c r="AN6" s="96">
        <f t="shared" si="1"/>
        <v>0</v>
      </c>
      <c r="AO6" s="96">
        <f t="shared" si="1"/>
        <v>11499918</v>
      </c>
      <c r="AP6" s="96">
        <f t="shared" si="1"/>
        <v>25.620869438959634</v>
      </c>
      <c r="AQ6" s="96" t="e">
        <f t="shared" si="1"/>
        <v>#REF!</v>
      </c>
      <c r="AR6" s="96" t="e">
        <f t="shared" si="1"/>
        <v>#DIV/0!</v>
      </c>
      <c r="AS6" s="96" t="e">
        <f t="shared" si="1"/>
        <v>#REF!</v>
      </c>
      <c r="AT6" s="96" t="e">
        <f t="shared" si="1"/>
        <v>#REF!</v>
      </c>
      <c r="AU6" s="96" t="e">
        <f t="shared" si="1"/>
        <v>#REF!</v>
      </c>
      <c r="AV6" s="96" t="e">
        <f t="shared" si="1"/>
        <v>#REF!</v>
      </c>
      <c r="AW6" s="96" t="e">
        <f t="shared" si="1"/>
        <v>#DIV/0!</v>
      </c>
      <c r="AX6" s="96" t="e">
        <f t="shared" si="1"/>
        <v>#DIV/0!</v>
      </c>
      <c r="AY6" s="96" t="e">
        <f t="shared" si="1"/>
        <v>#REF!</v>
      </c>
      <c r="AZ6" s="96" t="e">
        <f t="shared" si="1"/>
        <v>#DIV/0!</v>
      </c>
      <c r="BA6" s="96"/>
      <c r="BB6" s="96"/>
      <c r="BC6" s="96"/>
      <c r="BD6" s="96"/>
      <c r="BE6" s="96"/>
      <c r="BF6" s="96">
        <f>M6/D6*100</f>
        <v>109.45259523479636</v>
      </c>
      <c r="BG6" s="96">
        <f>O6/F6*100</f>
        <v>118.67823705858636</v>
      </c>
      <c r="BH6" s="96">
        <f>BH7+BH30+BH36</f>
        <v>121.44385750576767</v>
      </c>
      <c r="BI6" s="96">
        <f>BI7+BI30+BI36</f>
        <v>0</v>
      </c>
    </row>
    <row r="7" spans="1:61" ht="15.75" x14ac:dyDescent="0.2">
      <c r="A7" s="32" t="s">
        <v>122</v>
      </c>
      <c r="B7" s="87" t="s">
        <v>186</v>
      </c>
      <c r="C7" s="96">
        <f>C8+C22</f>
        <v>0</v>
      </c>
      <c r="D7" s="96">
        <f>D8+D22+D29</f>
        <v>7998450</v>
      </c>
      <c r="E7" s="97">
        <f t="shared" si="0"/>
        <v>131.54136113872065</v>
      </c>
      <c r="F7" s="96">
        <f>F8+F22+F29</f>
        <v>10521270</v>
      </c>
      <c r="G7" s="98"/>
      <c r="H7" s="99">
        <f t="shared" ref="H7:H43" si="2">F7/$F$6*100</f>
        <v>79.559261621887472</v>
      </c>
      <c r="I7" s="96">
        <f>I8+I22</f>
        <v>0</v>
      </c>
      <c r="J7" s="96">
        <f>J8+J22</f>
        <v>0</v>
      </c>
      <c r="K7" s="96"/>
      <c r="L7" s="96"/>
      <c r="M7" s="98">
        <f>M8+M22+M29</f>
        <v>8775560</v>
      </c>
      <c r="N7" s="97"/>
      <c r="O7" s="96">
        <f>O8+O22+O29</f>
        <v>12665165</v>
      </c>
      <c r="P7" s="96">
        <f>P8+P22+P29</f>
        <v>200</v>
      </c>
      <c r="Q7" s="96">
        <f>Q8+Q22+Q29</f>
        <v>76.84240701079618</v>
      </c>
      <c r="R7" s="96">
        <f>R8+R22+R29</f>
        <v>0</v>
      </c>
      <c r="S7" s="96">
        <f>S8+S22+S29</f>
        <v>0</v>
      </c>
      <c r="T7" s="201">
        <v>0</v>
      </c>
      <c r="U7" s="201">
        <v>0</v>
      </c>
      <c r="V7" s="201">
        <v>9361206</v>
      </c>
      <c r="W7" s="201">
        <v>25.620869438959634</v>
      </c>
      <c r="X7" s="201">
        <v>13954181</v>
      </c>
      <c r="Y7" s="201">
        <v>195.02526676111523</v>
      </c>
      <c r="Z7" s="201">
        <v>80.889776161541477</v>
      </c>
      <c r="AA7" s="201">
        <v>6012354.8699553413</v>
      </c>
      <c r="AB7" s="201">
        <v>0.34852496153980039</v>
      </c>
      <c r="AC7" s="201">
        <v>910211.9724999998</v>
      </c>
      <c r="AD7" s="201">
        <v>5225.999801544318</v>
      </c>
      <c r="AE7" s="201">
        <v>10877477.922718178</v>
      </c>
      <c r="AF7" s="201">
        <v>27.006007518907992</v>
      </c>
      <c r="AG7" s="201">
        <v>15864033.806166071</v>
      </c>
      <c r="AH7" s="201"/>
      <c r="AI7" s="201">
        <v>81.966323367787666</v>
      </c>
      <c r="AJ7" s="201"/>
      <c r="AK7" s="201"/>
      <c r="AL7" s="96"/>
      <c r="AM7" s="96">
        <f t="shared" ref="AM7:AR7" si="3">AM8+AM22+AM29</f>
        <v>0</v>
      </c>
      <c r="AN7" s="96">
        <f t="shared" si="3"/>
        <v>0</v>
      </c>
      <c r="AO7" s="96">
        <f t="shared" si="3"/>
        <v>9361206</v>
      </c>
      <c r="AP7" s="96">
        <f t="shared" si="3"/>
        <v>25.620869438959634</v>
      </c>
      <c r="AQ7" s="96">
        <f t="shared" si="3"/>
        <v>13954181</v>
      </c>
      <c r="AR7" s="96" t="e">
        <f t="shared" si="3"/>
        <v>#DIV/0!</v>
      </c>
      <c r="AS7" s="128" t="e">
        <f>AQ7/$AQ$6*100</f>
        <v>#REF!</v>
      </c>
      <c r="AT7" s="96" t="e">
        <f>AQ24+AQ23+AQ26+AQ38+AQ11+AQ14+AQ15+AQ17</f>
        <v>#REF!</v>
      </c>
      <c r="AU7" s="159" t="e">
        <f>AT7/AQ6</f>
        <v>#REF!</v>
      </c>
      <c r="AV7" s="96" t="e">
        <f>AV8+AV22+AV29</f>
        <v>#REF!</v>
      </c>
      <c r="AW7" s="96" t="e">
        <f>AW8+AW22+AW29</f>
        <v>#DIV/0!</v>
      </c>
      <c r="AX7" s="96" t="e">
        <f>AX8+AX22+AX29</f>
        <v>#DIV/0!</v>
      </c>
      <c r="AY7" s="96">
        <f>AY8+AY22+AY29</f>
        <v>27.006007518907992</v>
      </c>
      <c r="AZ7" s="96" t="e">
        <f>AZ8+AZ22+AZ29</f>
        <v>#DIV/0!</v>
      </c>
      <c r="BA7" s="96"/>
      <c r="BB7" s="128" t="e">
        <f>AZ7/$AZ$6*100</f>
        <v>#DIV/0!</v>
      </c>
      <c r="BC7" s="96"/>
      <c r="BD7" s="96"/>
      <c r="BE7" s="96"/>
      <c r="BF7" s="96">
        <f t="shared" ref="BF7:BF43" si="4">M7/D7*100</f>
        <v>109.71575742800168</v>
      </c>
      <c r="BG7" s="96">
        <f t="shared" ref="BG7:BG43" si="5">O7/F7*100</f>
        <v>120.37677010474972</v>
      </c>
      <c r="BH7" s="96">
        <f>BH8+BH22</f>
        <v>0</v>
      </c>
      <c r="BI7" s="96">
        <f>BI8+BI22</f>
        <v>0</v>
      </c>
    </row>
    <row r="8" spans="1:61" ht="15.75" x14ac:dyDescent="0.2">
      <c r="A8" s="32" t="s">
        <v>187</v>
      </c>
      <c r="B8" s="87" t="s">
        <v>188</v>
      </c>
      <c r="C8" s="96">
        <f>C9+C10+C11+C13+C16+C19+C20</f>
        <v>0</v>
      </c>
      <c r="D8" s="96">
        <f>D9+D10+D11+D13+D16+D19+D20</f>
        <v>4621562</v>
      </c>
      <c r="E8" s="97">
        <f t="shared" si="0"/>
        <v>122.40402703674644</v>
      </c>
      <c r="F8" s="96">
        <f>F9+F10+F11+F13+F16+F19+F20</f>
        <v>5656978</v>
      </c>
      <c r="G8" s="100">
        <f>F8/$F$8*100</f>
        <v>100</v>
      </c>
      <c r="H8" s="99">
        <f t="shared" si="2"/>
        <v>42.776679306895623</v>
      </c>
      <c r="I8" s="96">
        <f>I9+I10+I11+I13+I16+I19+I20</f>
        <v>0</v>
      </c>
      <c r="J8" s="96">
        <f>J9+J10+J11+J13+J16+J19+J20</f>
        <v>0</v>
      </c>
      <c r="K8" s="96"/>
      <c r="L8" s="96"/>
      <c r="M8" s="98">
        <v>4838225</v>
      </c>
      <c r="N8" s="97"/>
      <c r="O8" s="96">
        <v>6397407</v>
      </c>
      <c r="P8" s="99">
        <f>O8/$O$8*100</f>
        <v>100</v>
      </c>
      <c r="Q8" s="99">
        <f t="shared" ref="Q8:Q43" si="6">O8/$O$6*100</f>
        <v>40.76199890445956</v>
      </c>
      <c r="R8" s="96">
        <f>R9+R10+R11+R13+R16+R19+R20</f>
        <v>0</v>
      </c>
      <c r="S8" s="96">
        <f>S9+S10+S11+S13+S16+S19+S20</f>
        <v>0</v>
      </c>
      <c r="T8" s="201"/>
      <c r="U8" s="201"/>
      <c r="V8" s="201">
        <v>4899929</v>
      </c>
      <c r="W8" s="201">
        <v>13.808418664694083</v>
      </c>
      <c r="X8" s="201">
        <v>6548278</v>
      </c>
      <c r="Y8" s="201">
        <v>100.00000000000001</v>
      </c>
      <c r="Z8" s="201">
        <v>37.959142257331081</v>
      </c>
      <c r="AA8" s="201">
        <v>0</v>
      </c>
      <c r="AB8" s="201">
        <v>1.612558361405646</v>
      </c>
      <c r="AC8" s="201">
        <v>762111.58349999983</v>
      </c>
      <c r="AD8" s="201">
        <v>120.36194711977599</v>
      </c>
      <c r="AE8" s="201">
        <v>4862422.4618555782</v>
      </c>
      <c r="AF8" s="201">
        <v>14.965093583124554</v>
      </c>
      <c r="AG8" s="201">
        <v>6443197.7007741788</v>
      </c>
      <c r="AH8" s="201"/>
      <c r="AI8" s="201">
        <v>33.290727485651814</v>
      </c>
      <c r="AJ8" s="201">
        <v>9011151.8037769608</v>
      </c>
      <c r="AK8" s="201">
        <v>0.4655883816747291</v>
      </c>
      <c r="AL8" s="96"/>
      <c r="AM8" s="96"/>
      <c r="AN8" s="96"/>
      <c r="AO8" s="96">
        <v>4899929</v>
      </c>
      <c r="AP8" s="96">
        <f t="shared" ref="AP8:AY8" si="7">AP9+AP10+AP11+AP12+AP14+AP15+AP17+AP19+AP21+AP20</f>
        <v>13.808418664694083</v>
      </c>
      <c r="AQ8" s="96">
        <v>6548278</v>
      </c>
      <c r="AR8" s="96" t="e">
        <f t="shared" si="7"/>
        <v>#DIV/0!</v>
      </c>
      <c r="AS8" s="128" t="e">
        <f t="shared" ref="AS8:AS44" si="8">AQ8/$AQ$6*100</f>
        <v>#REF!</v>
      </c>
      <c r="AT8" s="96">
        <f t="shared" si="7"/>
        <v>0</v>
      </c>
      <c r="AU8" s="96">
        <f t="shared" si="7"/>
        <v>1.612558361405646</v>
      </c>
      <c r="AV8" s="96" t="e">
        <f t="shared" si="7"/>
        <v>#REF!</v>
      </c>
      <c r="AW8" s="96" t="e">
        <f t="shared" si="7"/>
        <v>#DIV/0!</v>
      </c>
      <c r="AX8" s="96" t="e">
        <f t="shared" si="7"/>
        <v>#DIV/0!</v>
      </c>
      <c r="AY8" s="96">
        <f t="shared" si="7"/>
        <v>14.965093583124554</v>
      </c>
      <c r="AZ8" s="96" t="e">
        <f>AZ9+AZ10+AZ11+AZ12+AZ14+AZ15+AZ17+AZ19+AZ21+AZ20</f>
        <v>#DIV/0!</v>
      </c>
      <c r="BA8" s="96"/>
      <c r="BB8" s="128" t="e">
        <f t="shared" ref="BB8:BB44" si="9">AZ8/$AZ$6*100</f>
        <v>#DIV/0!</v>
      </c>
      <c r="BC8" s="96" t="e">
        <f>AZ24+AZ23+AZ26+AZ38+AZ11+AZ14+AZ15</f>
        <v>#REF!</v>
      </c>
      <c r="BD8" s="159" t="e">
        <f>BC8/AZ6</f>
        <v>#REF!</v>
      </c>
      <c r="BE8" s="96"/>
      <c r="BF8" s="96">
        <f t="shared" si="4"/>
        <v>104.68809030366791</v>
      </c>
      <c r="BG8" s="96">
        <f t="shared" si="5"/>
        <v>113.08877283949133</v>
      </c>
      <c r="BH8" s="96">
        <f>BH9+BH10+BH11+BH13+BH16+BH19+BH20</f>
        <v>0</v>
      </c>
      <c r="BI8" s="96">
        <f>BI9+BI10+BI11+BI13+BI16+BI19+BI20</f>
        <v>0</v>
      </c>
    </row>
    <row r="9" spans="1:61" ht="15.75" x14ac:dyDescent="0.2">
      <c r="A9" s="101" t="s">
        <v>189</v>
      </c>
      <c r="B9" s="102" t="s">
        <v>190</v>
      </c>
      <c r="C9" s="103"/>
      <c r="D9" s="104">
        <v>2486870</v>
      </c>
      <c r="E9" s="105">
        <f t="shared" si="0"/>
        <v>111.57997804469071</v>
      </c>
      <c r="F9" s="103">
        <v>2774849</v>
      </c>
      <c r="G9" s="100">
        <f t="shared" ref="G9:G18" si="10">F9/$F$8*100</f>
        <v>49.051790549653894</v>
      </c>
      <c r="H9" s="99">
        <f t="shared" si="2"/>
        <v>20.982727137715582</v>
      </c>
      <c r="I9" s="103"/>
      <c r="J9" s="103"/>
      <c r="K9" s="106">
        <f>TH!C44</f>
        <v>535315</v>
      </c>
      <c r="L9" s="148">
        <f>M9/K9</f>
        <v>5.0300962984411051</v>
      </c>
      <c r="M9" s="107">
        <v>2692686</v>
      </c>
      <c r="N9" s="153">
        <f>O9/M9</f>
        <v>1.2082998166143397</v>
      </c>
      <c r="O9" s="106">
        <v>3253572</v>
      </c>
      <c r="P9" s="99">
        <f t="shared" ref="P9:P21" si="11">O9/$O$8*100</f>
        <v>50.857667801970393</v>
      </c>
      <c r="Q9" s="99">
        <f t="shared" si="6"/>
        <v>20.730601992272852</v>
      </c>
      <c r="R9" s="106"/>
      <c r="S9" s="106"/>
      <c r="T9" s="202">
        <v>521602.19799999997</v>
      </c>
      <c r="U9" s="202">
        <v>5.2450358215583837</v>
      </c>
      <c r="V9" s="202">
        <v>2735822.2131135887</v>
      </c>
      <c r="W9" s="202">
        <v>1.2082998166143397</v>
      </c>
      <c r="X9" s="202">
        <v>3305693.4783945861</v>
      </c>
      <c r="Y9" s="202">
        <v>50.481874446909345</v>
      </c>
      <c r="Z9" s="202">
        <v>19.162486535469583</v>
      </c>
      <c r="AA9" s="202"/>
      <c r="AB9" s="202"/>
      <c r="AC9" s="202">
        <v>532236.08399999992</v>
      </c>
      <c r="AD9" s="202">
        <v>5.2450358215583837</v>
      </c>
      <c r="AE9" s="202">
        <v>2791597.3261059565</v>
      </c>
      <c r="AF9" s="202">
        <v>1.2203828147804832</v>
      </c>
      <c r="AG9" s="202">
        <v>3406817.4025668576</v>
      </c>
      <c r="AH9" s="202">
        <v>52.874637110041078</v>
      </c>
      <c r="AI9" s="202">
        <v>17.602351349331098</v>
      </c>
      <c r="AJ9" s="202"/>
      <c r="AK9" s="202"/>
      <c r="AL9" s="106"/>
      <c r="AM9" s="106">
        <f>TH!E44</f>
        <v>514063.15971590183</v>
      </c>
      <c r="AN9" s="148">
        <f>L9</f>
        <v>5.0300962984411051</v>
      </c>
      <c r="AO9" s="130">
        <f>AN9*AM9</f>
        <v>2585787.1968518966</v>
      </c>
      <c r="AP9" s="148">
        <f>N9</f>
        <v>1.2082998166143397</v>
      </c>
      <c r="AQ9" s="106">
        <f>AP9*AO9</f>
        <v>3124406.1957598543</v>
      </c>
      <c r="AR9" s="108">
        <f>AQ9/$AQ$8*100</f>
        <v>47.713401840298388</v>
      </c>
      <c r="AS9" s="128" t="e">
        <f t="shared" si="8"/>
        <v>#REF!</v>
      </c>
      <c r="AT9" s="106"/>
      <c r="AU9" s="106"/>
      <c r="AV9" s="103">
        <f>TH!F44</f>
        <v>536000.87620000006</v>
      </c>
      <c r="AW9" s="132">
        <f t="shared" ref="AW9:AW30" si="12">AN9</f>
        <v>5.0300962984411051</v>
      </c>
      <c r="AX9" s="106">
        <f t="shared" ref="AX9:AX28" si="13">AW9*AV9</f>
        <v>2696136.0233348091</v>
      </c>
      <c r="AY9" s="170">
        <f>AP9*1.01</f>
        <v>1.2203828147804832</v>
      </c>
      <c r="AZ9" s="130">
        <f t="shared" ref="AZ9:AZ29" si="14">AY9*AX9</f>
        <v>3290318.0691883927</v>
      </c>
      <c r="BA9" s="108" t="e">
        <f>AZ9/$AZ$8*100</f>
        <v>#DIV/0!</v>
      </c>
      <c r="BB9" s="128" t="e">
        <f t="shared" si="9"/>
        <v>#DIV/0!</v>
      </c>
      <c r="BC9" s="106"/>
      <c r="BD9" s="106"/>
      <c r="BE9" s="106"/>
      <c r="BF9" s="96">
        <f t="shared" si="4"/>
        <v>108.27610610928598</v>
      </c>
      <c r="BG9" s="97">
        <f>O9/F9*100</f>
        <v>117.25221804862174</v>
      </c>
      <c r="BH9" s="106"/>
      <c r="BI9" s="106"/>
    </row>
    <row r="10" spans="1:61" ht="15.75" x14ac:dyDescent="0.2">
      <c r="A10" s="101" t="s">
        <v>191</v>
      </c>
      <c r="B10" s="102" t="s">
        <v>192</v>
      </c>
      <c r="C10" s="103"/>
      <c r="D10" s="103">
        <v>597419</v>
      </c>
      <c r="E10" s="105">
        <f t="shared" si="0"/>
        <v>140.00994277048437</v>
      </c>
      <c r="F10" s="103">
        <v>836446</v>
      </c>
      <c r="G10" s="100">
        <f t="shared" si="10"/>
        <v>14.786092503806803</v>
      </c>
      <c r="H10" s="99">
        <f t="shared" si="2"/>
        <v>6.3249993723743696</v>
      </c>
      <c r="I10" s="103"/>
      <c r="J10" s="103"/>
      <c r="K10" s="106">
        <f>TH!C91</f>
        <v>0</v>
      </c>
      <c r="L10" s="148" t="e">
        <f>M10/K10</f>
        <v>#DIV/0!</v>
      </c>
      <c r="M10" s="107">
        <v>560733</v>
      </c>
      <c r="N10" s="154">
        <f>O10/M10</f>
        <v>1.4324000905957024</v>
      </c>
      <c r="O10" s="106">
        <v>803194</v>
      </c>
      <c r="P10" s="99">
        <f t="shared" si="11"/>
        <v>12.554992983876122</v>
      </c>
      <c r="Q10" s="99">
        <f t="shared" si="6"/>
        <v>5.11766610254256</v>
      </c>
      <c r="R10" s="106"/>
      <c r="S10" s="106"/>
      <c r="T10" s="202">
        <v>36848.849000000002</v>
      </c>
      <c r="U10" s="202">
        <v>14.657003946990093</v>
      </c>
      <c r="V10" s="202">
        <v>540093.72523504193</v>
      </c>
      <c r="W10" s="202">
        <v>1.4324000905957024</v>
      </c>
      <c r="X10" s="202">
        <v>773630.30095684447</v>
      </c>
      <c r="Y10" s="202">
        <v>11.814255609747242</v>
      </c>
      <c r="Z10" s="202">
        <v>4.4845900935486727</v>
      </c>
      <c r="AA10" s="202"/>
      <c r="AB10" s="202"/>
      <c r="AC10" s="202">
        <v>45827.557999999997</v>
      </c>
      <c r="AD10" s="202">
        <v>14.657003946990093</v>
      </c>
      <c r="AE10" s="202">
        <v>671694.69848691742</v>
      </c>
      <c r="AF10" s="202">
        <v>1.4037520887837882</v>
      </c>
      <c r="AG10" s="202">
        <v>942892.83602600719</v>
      </c>
      <c r="AH10" s="202">
        <v>14.63392681420771</v>
      </c>
      <c r="AI10" s="202">
        <v>4.871740696167616</v>
      </c>
      <c r="AJ10" s="202"/>
      <c r="AK10" s="202"/>
      <c r="AL10" s="106"/>
      <c r="AM10" s="106">
        <f>TH!E91</f>
        <v>0</v>
      </c>
      <c r="AN10" s="148" t="e">
        <f t="shared" ref="AN10:AN15" si="15">L10</f>
        <v>#DIV/0!</v>
      </c>
      <c r="AO10" s="130" t="e">
        <f t="shared" ref="AO10:AO43" si="16">AN10*AM10</f>
        <v>#DIV/0!</v>
      </c>
      <c r="AP10" s="148">
        <f t="shared" ref="AP10:AP43" si="17">N10</f>
        <v>1.4324000905957024</v>
      </c>
      <c r="AQ10" s="106" t="e">
        <f t="shared" ref="AQ10:AQ43" si="18">AP10*AO10</f>
        <v>#DIV/0!</v>
      </c>
      <c r="AR10" s="108" t="e">
        <f t="shared" ref="AR10:AR21" si="19">AQ10/$AQ$8*100</f>
        <v>#DIV/0!</v>
      </c>
      <c r="AS10" s="128" t="e">
        <f t="shared" si="8"/>
        <v>#DIV/0!</v>
      </c>
      <c r="AT10" s="106"/>
      <c r="AU10" s="106"/>
      <c r="AV10" s="103">
        <f>TH!F91</f>
        <v>0</v>
      </c>
      <c r="AW10" s="132" t="e">
        <f t="shared" si="12"/>
        <v>#DIV/0!</v>
      </c>
      <c r="AX10" s="106" t="e">
        <f t="shared" si="13"/>
        <v>#DIV/0!</v>
      </c>
      <c r="AY10" s="170">
        <f>AP10*0.98</f>
        <v>1.4037520887837882</v>
      </c>
      <c r="AZ10" s="130" t="e">
        <f t="shared" si="14"/>
        <v>#DIV/0!</v>
      </c>
      <c r="BA10" s="108" t="e">
        <f t="shared" ref="BA10:BA21" si="20">AZ10/$AZ$8*100</f>
        <v>#DIV/0!</v>
      </c>
      <c r="BB10" s="128" t="e">
        <f t="shared" si="9"/>
        <v>#DIV/0!</v>
      </c>
      <c r="BC10" s="106"/>
      <c r="BD10" s="106"/>
      <c r="BE10" s="106"/>
      <c r="BF10" s="96">
        <f t="shared" si="4"/>
        <v>93.859251212298233</v>
      </c>
      <c r="BG10" s="96">
        <f t="shared" si="5"/>
        <v>96.024608880908033</v>
      </c>
      <c r="BH10" s="106"/>
      <c r="BI10" s="106"/>
    </row>
    <row r="11" spans="1:61" s="36" customFormat="1" ht="15.75" x14ac:dyDescent="0.2">
      <c r="A11" s="101" t="s">
        <v>193</v>
      </c>
      <c r="B11" s="102" t="s">
        <v>239</v>
      </c>
      <c r="C11" s="103"/>
      <c r="D11" s="103">
        <v>400038</v>
      </c>
      <c r="E11" s="105">
        <f t="shared" si="0"/>
        <v>131.84897434743698</v>
      </c>
      <c r="F11" s="103">
        <v>527446</v>
      </c>
      <c r="G11" s="100">
        <f t="shared" si="10"/>
        <v>9.3238121131105682</v>
      </c>
      <c r="H11" s="131">
        <f t="shared" si="2"/>
        <v>3.9884172068027959</v>
      </c>
      <c r="I11" s="103"/>
      <c r="J11" s="103"/>
      <c r="K11" s="106">
        <f>TH!C77</f>
        <v>15.871369294605808</v>
      </c>
      <c r="L11" s="148">
        <f>M11/K11</f>
        <v>14382.438954248368</v>
      </c>
      <c r="M11" s="107">
        <v>228269</v>
      </c>
      <c r="N11" s="154">
        <f>O11/M11</f>
        <v>1.4576836977425756</v>
      </c>
      <c r="O11" s="155">
        <v>332744</v>
      </c>
      <c r="P11" s="131">
        <f t="shared" si="11"/>
        <v>5.2012323117788188</v>
      </c>
      <c r="Q11" s="131">
        <f t="shared" si="6"/>
        <v>2.1201262579456785</v>
      </c>
      <c r="R11" s="106"/>
      <c r="S11" s="106"/>
      <c r="T11" s="202">
        <v>72186.188999999998</v>
      </c>
      <c r="U11" s="202">
        <v>3.8053712532924351</v>
      </c>
      <c r="V11" s="202">
        <v>274695.2485053346</v>
      </c>
      <c r="W11" s="202">
        <v>1.4576836977425756</v>
      </c>
      <c r="X11" s="202">
        <v>400418.78559357184</v>
      </c>
      <c r="Y11" s="202">
        <v>6.114871506578857</v>
      </c>
      <c r="Z11" s="202">
        <v>2.3211527740352724</v>
      </c>
      <c r="AA11" s="202"/>
      <c r="AB11" s="202"/>
      <c r="AC11" s="202">
        <v>78228.89</v>
      </c>
      <c r="AD11" s="202">
        <v>3.8053712532924351</v>
      </c>
      <c r="AE11" s="202">
        <v>297689.96918297606</v>
      </c>
      <c r="AF11" s="202">
        <v>1.6019943838190904</v>
      </c>
      <c r="AG11" s="202">
        <v>476897.65875040577</v>
      </c>
      <c r="AH11" s="202">
        <v>7.401567993065064</v>
      </c>
      <c r="AI11" s="202">
        <v>2.4640358302365182</v>
      </c>
      <c r="AJ11" s="202"/>
      <c r="AK11" s="202"/>
      <c r="AL11" s="106"/>
      <c r="AM11" s="188">
        <f>TH!E77</f>
        <v>14.455199300934332</v>
      </c>
      <c r="AN11" s="189">
        <f t="shared" si="15"/>
        <v>14382.438954248368</v>
      </c>
      <c r="AO11" s="188">
        <f t="shared" si="16"/>
        <v>207901.02151718171</v>
      </c>
      <c r="AP11" s="189">
        <f t="shared" si="17"/>
        <v>1.4576836977425756</v>
      </c>
      <c r="AQ11" s="188">
        <f t="shared" si="18"/>
        <v>303053.92980962421</v>
      </c>
      <c r="AR11" s="190">
        <f t="shared" si="19"/>
        <v>4.6279942575685427</v>
      </c>
      <c r="AS11" s="128" t="e">
        <f t="shared" si="8"/>
        <v>#REF!</v>
      </c>
      <c r="AT11" s="188"/>
      <c r="AU11" s="188"/>
      <c r="AV11" s="188">
        <f>TH!F77</f>
        <v>17.7920043711866</v>
      </c>
      <c r="AW11" s="190">
        <f t="shared" si="12"/>
        <v>14382.438954248368</v>
      </c>
      <c r="AX11" s="188">
        <f t="shared" si="13"/>
        <v>255892.41674231138</v>
      </c>
      <c r="AY11" s="189">
        <f>AP11*1.099</f>
        <v>1.6019943838190904</v>
      </c>
      <c r="AZ11" s="130">
        <f t="shared" si="14"/>
        <v>409938.214483077</v>
      </c>
      <c r="BA11" s="108" t="e">
        <f t="shared" si="20"/>
        <v>#DIV/0!</v>
      </c>
      <c r="BB11" s="128" t="e">
        <f t="shared" si="9"/>
        <v>#DIV/0!</v>
      </c>
      <c r="BC11" s="106"/>
      <c r="BD11" s="106"/>
      <c r="BE11" s="106"/>
      <c r="BF11" s="103">
        <f t="shared" si="4"/>
        <v>57.061829126233008</v>
      </c>
      <c r="BG11" s="103">
        <f t="shared" si="5"/>
        <v>63.085889361185785</v>
      </c>
      <c r="BH11" s="106"/>
      <c r="BI11" s="106"/>
    </row>
    <row r="12" spans="1:61" s="36" customFormat="1" ht="15.75" x14ac:dyDescent="0.2">
      <c r="A12" s="110" t="s">
        <v>195</v>
      </c>
      <c r="B12" s="102" t="s">
        <v>240</v>
      </c>
      <c r="C12" s="103"/>
      <c r="D12" s="103"/>
      <c r="E12" s="105"/>
      <c r="F12" s="103"/>
      <c r="G12" s="100"/>
      <c r="H12" s="131"/>
      <c r="I12" s="103"/>
      <c r="J12" s="103"/>
      <c r="K12" s="106">
        <f>TH!C85</f>
        <v>0</v>
      </c>
      <c r="L12" s="148" t="e">
        <f>M12/K12</f>
        <v>#DIV/0!</v>
      </c>
      <c r="M12" s="107">
        <v>190530</v>
      </c>
      <c r="N12" s="154">
        <f>O12/M12</f>
        <v>1.4406970030966253</v>
      </c>
      <c r="O12" s="106">
        <v>274496</v>
      </c>
      <c r="P12" s="131"/>
      <c r="Q12" s="131"/>
      <c r="R12" s="106"/>
      <c r="S12" s="106"/>
      <c r="T12" s="202">
        <v>8276.3260000000009</v>
      </c>
      <c r="U12" s="202">
        <v>22.271186440677965</v>
      </c>
      <c r="V12" s="202">
        <v>184323.59938983052</v>
      </c>
      <c r="W12" s="202">
        <v>1.4406970030966253</v>
      </c>
      <c r="X12" s="202">
        <v>265554.45724091178</v>
      </c>
      <c r="Y12" s="202">
        <v>4.0553326728173698</v>
      </c>
      <c r="Z12" s="202">
        <v>1.5393694982827719</v>
      </c>
      <c r="AA12" s="202"/>
      <c r="AB12" s="202"/>
      <c r="AC12" s="202">
        <v>10402.980000000001</v>
      </c>
      <c r="AD12" s="202">
        <v>22.271186440677965</v>
      </c>
      <c r="AE12" s="202">
        <v>231686.70711864409</v>
      </c>
      <c r="AF12" s="202">
        <v>1.4406970030966253</v>
      </c>
      <c r="AG12" s="202">
        <v>333790.34460315609</v>
      </c>
      <c r="AH12" s="202">
        <v>5.1805075694487801</v>
      </c>
      <c r="AI12" s="202">
        <v>1.7246286573187573</v>
      </c>
      <c r="AJ12" s="202"/>
      <c r="AK12" s="202"/>
      <c r="AL12" s="106"/>
      <c r="AM12" s="106">
        <f>TH!E85</f>
        <v>0</v>
      </c>
      <c r="AN12" s="148" t="e">
        <f t="shared" si="15"/>
        <v>#DIV/0!</v>
      </c>
      <c r="AO12" s="130" t="e">
        <f t="shared" si="16"/>
        <v>#DIV/0!</v>
      </c>
      <c r="AP12" s="148">
        <f t="shared" si="17"/>
        <v>1.4406970030966253</v>
      </c>
      <c r="AQ12" s="106" t="e">
        <f t="shared" si="18"/>
        <v>#DIV/0!</v>
      </c>
      <c r="AR12" s="108" t="e">
        <f t="shared" si="19"/>
        <v>#DIV/0!</v>
      </c>
      <c r="AS12" s="128" t="e">
        <f t="shared" si="8"/>
        <v>#DIV/0!</v>
      </c>
      <c r="AT12" s="106"/>
      <c r="AU12" s="106"/>
      <c r="AV12" s="103">
        <f>TH!F85</f>
        <v>0</v>
      </c>
      <c r="AW12" s="132" t="e">
        <f t="shared" si="12"/>
        <v>#DIV/0!</v>
      </c>
      <c r="AX12" s="106" t="e">
        <f t="shared" si="13"/>
        <v>#DIV/0!</v>
      </c>
      <c r="AY12" s="148">
        <f t="shared" ref="AY12:AY28" si="21">AP12</f>
        <v>1.4406970030966253</v>
      </c>
      <c r="AZ12" s="106" t="e">
        <f t="shared" si="14"/>
        <v>#DIV/0!</v>
      </c>
      <c r="BA12" s="108" t="e">
        <f t="shared" si="20"/>
        <v>#DIV/0!</v>
      </c>
      <c r="BB12" s="128" t="e">
        <f t="shared" si="9"/>
        <v>#DIV/0!</v>
      </c>
      <c r="BC12" s="106"/>
      <c r="BD12" s="106"/>
      <c r="BE12" s="106"/>
      <c r="BF12" s="103"/>
      <c r="BG12" s="103"/>
      <c r="BH12" s="106"/>
      <c r="BI12" s="106"/>
    </row>
    <row r="13" spans="1:61" s="36" customFormat="1" ht="15.75" x14ac:dyDescent="0.2">
      <c r="A13" s="101" t="s">
        <v>195</v>
      </c>
      <c r="B13" s="102" t="s">
        <v>243</v>
      </c>
      <c r="C13" s="103"/>
      <c r="D13" s="103">
        <v>544432</v>
      </c>
      <c r="E13" s="105">
        <f t="shared" si="0"/>
        <v>140.93991536133069</v>
      </c>
      <c r="F13" s="103">
        <v>767322</v>
      </c>
      <c r="G13" s="100">
        <f t="shared" si="10"/>
        <v>13.564168006310082</v>
      </c>
      <c r="H13" s="131">
        <f t="shared" si="2"/>
        <v>5.8023006487078019</v>
      </c>
      <c r="I13" s="103"/>
      <c r="J13" s="103"/>
      <c r="K13" s="106"/>
      <c r="L13" s="106"/>
      <c r="M13" s="107">
        <f>M14+M15</f>
        <v>303715</v>
      </c>
      <c r="N13" s="118"/>
      <c r="O13" s="106">
        <f>O14+O15</f>
        <v>487826</v>
      </c>
      <c r="P13" s="131">
        <f t="shared" si="11"/>
        <v>7.6253707166043991</v>
      </c>
      <c r="Q13" s="131">
        <f t="shared" si="6"/>
        <v>3.108253527963265</v>
      </c>
      <c r="R13" s="106"/>
      <c r="S13" s="106"/>
      <c r="T13" s="202"/>
      <c r="U13" s="202"/>
      <c r="V13" s="202">
        <v>0</v>
      </c>
      <c r="W13" s="202"/>
      <c r="X13" s="202">
        <v>0</v>
      </c>
      <c r="Y13" s="202">
        <v>0</v>
      </c>
      <c r="Z13" s="202">
        <v>0</v>
      </c>
      <c r="AA13" s="202"/>
      <c r="AB13" s="202"/>
      <c r="AC13" s="202"/>
      <c r="AD13" s="202">
        <v>0</v>
      </c>
      <c r="AE13" s="202">
        <v>0</v>
      </c>
      <c r="AF13" s="202">
        <v>0</v>
      </c>
      <c r="AG13" s="202">
        <v>0</v>
      </c>
      <c r="AH13" s="202">
        <v>0</v>
      </c>
      <c r="AI13" s="202">
        <v>0</v>
      </c>
      <c r="AJ13" s="202"/>
      <c r="AK13" s="202"/>
      <c r="AL13" s="106"/>
      <c r="AM13" s="106"/>
      <c r="AN13" s="148"/>
      <c r="AO13" s="130">
        <f t="shared" si="16"/>
        <v>0</v>
      </c>
      <c r="AP13" s="148"/>
      <c r="AQ13" s="106">
        <f t="shared" si="18"/>
        <v>0</v>
      </c>
      <c r="AR13" s="108">
        <f t="shared" si="19"/>
        <v>0</v>
      </c>
      <c r="AS13" s="128" t="e">
        <f t="shared" si="8"/>
        <v>#REF!</v>
      </c>
      <c r="AT13" s="106"/>
      <c r="AU13" s="106"/>
      <c r="AV13" s="103"/>
      <c r="AW13" s="132">
        <f t="shared" si="12"/>
        <v>0</v>
      </c>
      <c r="AX13" s="106">
        <f t="shared" si="13"/>
        <v>0</v>
      </c>
      <c r="AY13" s="148">
        <f t="shared" si="21"/>
        <v>0</v>
      </c>
      <c r="AZ13" s="106">
        <f t="shared" si="14"/>
        <v>0</v>
      </c>
      <c r="BA13" s="108" t="e">
        <f t="shared" si="20"/>
        <v>#DIV/0!</v>
      </c>
      <c r="BB13" s="128" t="e">
        <f t="shared" si="9"/>
        <v>#DIV/0!</v>
      </c>
      <c r="BC13" s="106"/>
      <c r="BD13" s="106"/>
      <c r="BE13" s="106"/>
      <c r="BF13" s="103">
        <f t="shared" si="4"/>
        <v>55.785662855967324</v>
      </c>
      <c r="BG13" s="103">
        <f t="shared" si="5"/>
        <v>63.575135340834741</v>
      </c>
      <c r="BH13" s="106"/>
      <c r="BI13" s="106"/>
    </row>
    <row r="14" spans="1:61" ht="15.75" x14ac:dyDescent="0.2">
      <c r="A14" s="111" t="s">
        <v>196</v>
      </c>
      <c r="B14" s="112" t="s">
        <v>197</v>
      </c>
      <c r="C14" s="113"/>
      <c r="D14" s="113">
        <v>209315</v>
      </c>
      <c r="E14" s="114">
        <f>F14/D14*100</f>
        <v>140.9397319828966</v>
      </c>
      <c r="F14" s="113">
        <v>295008</v>
      </c>
      <c r="G14" s="100">
        <f t="shared" si="10"/>
        <v>5.2149398495097561</v>
      </c>
      <c r="H14" s="99">
        <f t="shared" si="2"/>
        <v>2.2307780954722936</v>
      </c>
      <c r="I14" s="113">
        <f>F14+F15</f>
        <v>443127</v>
      </c>
      <c r="J14" s="113"/>
      <c r="K14" s="115" t="e">
        <f>TH!#REF!</f>
        <v>#REF!</v>
      </c>
      <c r="L14" s="150" t="e">
        <f>M14/K14</f>
        <v>#REF!</v>
      </c>
      <c r="M14" s="116">
        <v>204506</v>
      </c>
      <c r="N14" s="154">
        <f>O14/M14</f>
        <v>1.606197373182205</v>
      </c>
      <c r="O14" s="115">
        <v>328477</v>
      </c>
      <c r="P14" s="99">
        <f t="shared" si="11"/>
        <v>5.1345334133032337</v>
      </c>
      <c r="Q14" s="99">
        <f t="shared" si="6"/>
        <v>2.0929384536797739</v>
      </c>
      <c r="R14" s="115">
        <f>O14+O15</f>
        <v>487826</v>
      </c>
      <c r="S14" s="117">
        <f>R14/O6</f>
        <v>3.1082535279632652E-2</v>
      </c>
      <c r="T14" s="203">
        <v>19069.699999999997</v>
      </c>
      <c r="U14" s="203">
        <v>14.662030398623459</v>
      </c>
      <c r="V14" s="203">
        <v>279600.52109262976</v>
      </c>
      <c r="W14" s="203">
        <v>1.606197373182205</v>
      </c>
      <c r="X14" s="203">
        <v>449093.6225193576</v>
      </c>
      <c r="Y14" s="203">
        <v>6.8581942079941864</v>
      </c>
      <c r="Z14" s="203">
        <v>2.6033116956965539</v>
      </c>
      <c r="AA14" s="203"/>
      <c r="AB14" s="203"/>
      <c r="AC14" s="203">
        <v>24870.6</v>
      </c>
      <c r="AD14" s="203">
        <v>14.662030398623459</v>
      </c>
      <c r="AE14" s="203">
        <v>364653.49323200458</v>
      </c>
      <c r="AF14" s="203">
        <v>1.606197373182205</v>
      </c>
      <c r="AG14" s="203">
        <v>585705.48295096075</v>
      </c>
      <c r="AH14" s="203">
        <v>9.0902919660619084</v>
      </c>
      <c r="AI14" s="203">
        <v>3.0262243260717701</v>
      </c>
      <c r="AJ14" s="203"/>
      <c r="AK14" s="203"/>
      <c r="AL14" s="117"/>
      <c r="AM14" s="115" t="e">
        <f>TH!#REF!</f>
        <v>#REF!</v>
      </c>
      <c r="AN14" s="148" t="e">
        <f t="shared" si="15"/>
        <v>#REF!</v>
      </c>
      <c r="AO14" s="130" t="e">
        <f t="shared" si="16"/>
        <v>#REF!</v>
      </c>
      <c r="AP14" s="148">
        <f t="shared" si="17"/>
        <v>1.606197373182205</v>
      </c>
      <c r="AQ14" s="106" t="e">
        <f t="shared" si="18"/>
        <v>#REF!</v>
      </c>
      <c r="AR14" s="108" t="e">
        <f t="shared" si="19"/>
        <v>#REF!</v>
      </c>
      <c r="AS14" s="128" t="e">
        <f t="shared" si="8"/>
        <v>#REF!</v>
      </c>
      <c r="AT14" s="117"/>
      <c r="AU14" s="117"/>
      <c r="AV14" s="113" t="e">
        <f>TH!#REF!</f>
        <v>#REF!</v>
      </c>
      <c r="AW14" s="132" t="e">
        <f t="shared" si="12"/>
        <v>#REF!</v>
      </c>
      <c r="AX14" s="106" t="e">
        <f t="shared" si="13"/>
        <v>#REF!</v>
      </c>
      <c r="AY14" s="148">
        <f t="shared" si="21"/>
        <v>1.606197373182205</v>
      </c>
      <c r="AZ14" s="106" t="e">
        <f t="shared" si="14"/>
        <v>#REF!</v>
      </c>
      <c r="BA14" s="108" t="e">
        <f t="shared" si="20"/>
        <v>#REF!</v>
      </c>
      <c r="BB14" s="128" t="e">
        <f t="shared" si="9"/>
        <v>#REF!</v>
      </c>
      <c r="BC14" s="117"/>
      <c r="BD14" s="117"/>
      <c r="BE14" s="117"/>
      <c r="BF14" s="96">
        <f t="shared" si="4"/>
        <v>97.70250579270477</v>
      </c>
      <c r="BG14" s="96">
        <f t="shared" si="5"/>
        <v>111.34511606464909</v>
      </c>
      <c r="BH14" s="115"/>
      <c r="BI14" s="115"/>
    </row>
    <row r="15" spans="1:61" ht="15.75" x14ac:dyDescent="0.2">
      <c r="A15" s="111" t="s">
        <v>196</v>
      </c>
      <c r="B15" s="112" t="s">
        <v>198</v>
      </c>
      <c r="C15" s="113"/>
      <c r="D15" s="113">
        <v>105004</v>
      </c>
      <c r="E15" s="114">
        <f>F15/D15*100</f>
        <v>141.06034055845493</v>
      </c>
      <c r="F15" s="113">
        <v>148119</v>
      </c>
      <c r="G15" s="100">
        <f t="shared" si="10"/>
        <v>2.6183414536878171</v>
      </c>
      <c r="H15" s="99">
        <f t="shared" si="2"/>
        <v>1.1200395268035466</v>
      </c>
      <c r="I15" s="113"/>
      <c r="J15" s="113"/>
      <c r="K15" s="115" t="e">
        <f>TH!#REF!</f>
        <v>#REF!</v>
      </c>
      <c r="L15" s="150" t="e">
        <f>M15/K15</f>
        <v>#REF!</v>
      </c>
      <c r="M15" s="116">
        <v>99209</v>
      </c>
      <c r="N15" s="154">
        <f>O15/M15</f>
        <v>1.606195002469534</v>
      </c>
      <c r="O15" s="115">
        <v>159349</v>
      </c>
      <c r="P15" s="99">
        <f t="shared" si="11"/>
        <v>2.4908373033011655</v>
      </c>
      <c r="Q15" s="99">
        <f t="shared" si="6"/>
        <v>1.0153150742834911</v>
      </c>
      <c r="R15" s="117">
        <f>R14/O8</f>
        <v>7.6253707166043988E-2</v>
      </c>
      <c r="S15" s="117">
        <f>R14/I14</f>
        <v>1.1008717591119477</v>
      </c>
      <c r="T15" s="203">
        <v>11520</v>
      </c>
      <c r="U15" s="203">
        <v>11</v>
      </c>
      <c r="V15" s="203">
        <v>126720</v>
      </c>
      <c r="W15" s="203">
        <v>1.606195002469534</v>
      </c>
      <c r="X15" s="203">
        <v>203537.03071293933</v>
      </c>
      <c r="Y15" s="203">
        <v>3.1082527454231377</v>
      </c>
      <c r="Z15" s="203">
        <v>1.1798660813525677</v>
      </c>
      <c r="AA15" s="203"/>
      <c r="AB15" s="203"/>
      <c r="AC15" s="203">
        <v>12315</v>
      </c>
      <c r="AD15" s="203">
        <v>11</v>
      </c>
      <c r="AE15" s="203">
        <v>135465</v>
      </c>
      <c r="AF15" s="203">
        <v>2.0880535032103942</v>
      </c>
      <c r="AG15" s="203">
        <v>282858.16781239607</v>
      </c>
      <c r="AH15" s="203">
        <v>4.3900277618116457</v>
      </c>
      <c r="AI15" s="203">
        <v>1.4614721787291742</v>
      </c>
      <c r="AJ15" s="203"/>
      <c r="AK15" s="203"/>
      <c r="AL15" s="117"/>
      <c r="AM15" s="115" t="e">
        <f>TH!#REF!</f>
        <v>#REF!</v>
      </c>
      <c r="AN15" s="148" t="e">
        <f t="shared" si="15"/>
        <v>#REF!</v>
      </c>
      <c r="AO15" s="130" t="e">
        <f t="shared" si="16"/>
        <v>#REF!</v>
      </c>
      <c r="AP15" s="148">
        <f t="shared" si="17"/>
        <v>1.606195002469534</v>
      </c>
      <c r="AQ15" s="106" t="e">
        <f t="shared" si="18"/>
        <v>#REF!</v>
      </c>
      <c r="AR15" s="108" t="e">
        <f t="shared" si="19"/>
        <v>#REF!</v>
      </c>
      <c r="AS15" s="128" t="e">
        <f t="shared" si="8"/>
        <v>#REF!</v>
      </c>
      <c r="AT15" s="117"/>
      <c r="AU15" s="117"/>
      <c r="AV15" s="113" t="e">
        <f>TH!#REF!</f>
        <v>#REF!</v>
      </c>
      <c r="AW15" s="132" t="e">
        <f t="shared" si="12"/>
        <v>#REF!</v>
      </c>
      <c r="AX15" s="106" t="e">
        <f t="shared" si="13"/>
        <v>#REF!</v>
      </c>
      <c r="AY15" s="148">
        <f>AP15*1.3</f>
        <v>2.0880535032103942</v>
      </c>
      <c r="AZ15" s="106" t="e">
        <f t="shared" si="14"/>
        <v>#REF!</v>
      </c>
      <c r="BA15" s="108" t="e">
        <f t="shared" si="20"/>
        <v>#REF!</v>
      </c>
      <c r="BB15" s="128" t="e">
        <f t="shared" si="9"/>
        <v>#REF!</v>
      </c>
      <c r="BC15" s="117"/>
      <c r="BD15" s="117"/>
      <c r="BE15" s="117"/>
      <c r="BF15" s="96">
        <f t="shared" si="4"/>
        <v>94.481162622376289</v>
      </c>
      <c r="BG15" s="96">
        <f t="shared" si="5"/>
        <v>107.58174170768098</v>
      </c>
      <c r="BH15" s="115"/>
      <c r="BI15" s="115"/>
    </row>
    <row r="16" spans="1:61" ht="15.75" x14ac:dyDescent="0.2">
      <c r="A16" s="32" t="s">
        <v>200</v>
      </c>
      <c r="B16" s="87" t="s">
        <v>201</v>
      </c>
      <c r="C16" s="96"/>
      <c r="D16" s="96">
        <v>129087</v>
      </c>
      <c r="E16" s="114">
        <f t="shared" ref="E16:E29" si="22">F16/D16*100</f>
        <v>135.83939513661329</v>
      </c>
      <c r="F16" s="96">
        <v>175351</v>
      </c>
      <c r="G16" s="100">
        <f t="shared" si="10"/>
        <v>3.0997292193817971</v>
      </c>
      <c r="H16" s="99">
        <f t="shared" si="2"/>
        <v>1.3259612275570904</v>
      </c>
      <c r="I16" s="96"/>
      <c r="J16" s="96"/>
      <c r="K16" s="109"/>
      <c r="L16" s="109"/>
      <c r="M16" s="98">
        <f>M17+M18</f>
        <v>112956</v>
      </c>
      <c r="N16" s="109"/>
      <c r="O16" s="109">
        <v>130644</v>
      </c>
      <c r="P16" s="99">
        <f t="shared" si="11"/>
        <v>2.0421398857380808</v>
      </c>
      <c r="Q16" s="99">
        <f t="shared" si="6"/>
        <v>0.83241703785208832</v>
      </c>
      <c r="R16" s="109"/>
      <c r="S16" s="109"/>
      <c r="T16" s="201"/>
      <c r="U16" s="201"/>
      <c r="V16" s="201"/>
      <c r="W16" s="201"/>
      <c r="X16" s="201"/>
      <c r="Y16" s="201">
        <v>0</v>
      </c>
      <c r="Z16" s="201">
        <v>0</v>
      </c>
      <c r="AA16" s="201"/>
      <c r="AB16" s="201"/>
      <c r="AC16" s="201"/>
      <c r="AD16" s="201">
        <v>0</v>
      </c>
      <c r="AE16" s="201">
        <v>0</v>
      </c>
      <c r="AF16" s="201">
        <v>0</v>
      </c>
      <c r="AG16" s="201">
        <v>0</v>
      </c>
      <c r="AH16" s="201">
        <v>0</v>
      </c>
      <c r="AI16" s="201">
        <v>0</v>
      </c>
      <c r="AJ16" s="201"/>
      <c r="AK16" s="201"/>
      <c r="AL16" s="109"/>
      <c r="AM16" s="109"/>
      <c r="AN16" s="109"/>
      <c r="AO16" s="130"/>
      <c r="AP16" s="148"/>
      <c r="AQ16" s="106"/>
      <c r="AR16" s="108">
        <f t="shared" si="19"/>
        <v>0</v>
      </c>
      <c r="AS16" s="128" t="e">
        <f t="shared" si="8"/>
        <v>#REF!</v>
      </c>
      <c r="AT16" s="109"/>
      <c r="AU16" s="109"/>
      <c r="AV16" s="96"/>
      <c r="AW16" s="132">
        <f t="shared" si="12"/>
        <v>0</v>
      </c>
      <c r="AX16" s="106">
        <f t="shared" si="13"/>
        <v>0</v>
      </c>
      <c r="AY16" s="148">
        <f t="shared" si="21"/>
        <v>0</v>
      </c>
      <c r="AZ16" s="106">
        <f t="shared" si="14"/>
        <v>0</v>
      </c>
      <c r="BA16" s="108" t="e">
        <f t="shared" si="20"/>
        <v>#DIV/0!</v>
      </c>
      <c r="BB16" s="128" t="e">
        <f t="shared" si="9"/>
        <v>#DIV/0!</v>
      </c>
      <c r="BC16" s="109"/>
      <c r="BD16" s="109"/>
      <c r="BE16" s="109"/>
      <c r="BF16" s="96">
        <f t="shared" si="4"/>
        <v>87.503776522810199</v>
      </c>
      <c r="BG16" s="96">
        <f t="shared" si="5"/>
        <v>74.504279986997517</v>
      </c>
      <c r="BH16" s="109"/>
      <c r="BI16" s="109"/>
    </row>
    <row r="17" spans="1:61" ht="15.75" x14ac:dyDescent="0.2">
      <c r="A17" s="111" t="s">
        <v>194</v>
      </c>
      <c r="B17" s="112" t="s">
        <v>202</v>
      </c>
      <c r="C17" s="113"/>
      <c r="D17" s="113">
        <v>25239</v>
      </c>
      <c r="E17" s="114">
        <f t="shared" si="22"/>
        <v>138.21862989817348</v>
      </c>
      <c r="F17" s="113">
        <v>34885</v>
      </c>
      <c r="G17" s="100">
        <f t="shared" si="10"/>
        <v>0.61667201109850522</v>
      </c>
      <c r="H17" s="99">
        <f t="shared" si="2"/>
        <v>0.26379180856299139</v>
      </c>
      <c r="I17" s="113"/>
      <c r="J17" s="113"/>
      <c r="K17" s="115">
        <f>TH!C98</f>
        <v>105</v>
      </c>
      <c r="L17" s="151">
        <f>M17/K17</f>
        <v>203.87619047619049</v>
      </c>
      <c r="M17" s="116">
        <v>21407</v>
      </c>
      <c r="N17" s="151">
        <f>O17/M17</f>
        <v>1.5559863596019994</v>
      </c>
      <c r="O17" s="115">
        <v>33309</v>
      </c>
      <c r="P17" s="99">
        <f t="shared" si="11"/>
        <v>0.52066407530425995</v>
      </c>
      <c r="Q17" s="99">
        <f t="shared" si="6"/>
        <v>0.21223308467143695</v>
      </c>
      <c r="R17" s="115"/>
      <c r="S17" s="115"/>
      <c r="T17" s="204">
        <v>6630</v>
      </c>
      <c r="U17" s="204">
        <v>3.1141984288623799</v>
      </c>
      <c r="V17" s="204">
        <v>20647.13558335758</v>
      </c>
      <c r="W17" s="204">
        <v>1.5559863596019994</v>
      </c>
      <c r="X17" s="204">
        <v>32126.661332557465</v>
      </c>
      <c r="Y17" s="204">
        <v>0.49061236148736304</v>
      </c>
      <c r="Z17" s="204">
        <v>0.18623224422903953</v>
      </c>
      <c r="AA17" s="204"/>
      <c r="AB17" s="204"/>
      <c r="AC17" s="204">
        <v>10232.5</v>
      </c>
      <c r="AD17" s="204">
        <v>3.1141984288623799</v>
      </c>
      <c r="AE17" s="204">
        <v>31866.035423334302</v>
      </c>
      <c r="AF17" s="204">
        <v>1.5559863596019994</v>
      </c>
      <c r="AG17" s="204">
        <v>49583.116453302297</v>
      </c>
      <c r="AH17" s="204">
        <v>0.76954206212459797</v>
      </c>
      <c r="AI17" s="204">
        <v>0.25618615078936524</v>
      </c>
      <c r="AJ17" s="204"/>
      <c r="AK17" s="204"/>
      <c r="AL17" s="115"/>
      <c r="AM17" s="115">
        <f>TH!E98</f>
        <v>116.66666666666666</v>
      </c>
      <c r="AN17" s="151">
        <f>L17</f>
        <v>203.87619047619049</v>
      </c>
      <c r="AO17" s="130">
        <f t="shared" si="16"/>
        <v>23785.555555555555</v>
      </c>
      <c r="AP17" s="148">
        <f t="shared" si="17"/>
        <v>1.5559863596019994</v>
      </c>
      <c r="AQ17" s="106">
        <f t="shared" si="18"/>
        <v>37010</v>
      </c>
      <c r="AR17" s="108">
        <f t="shared" si="19"/>
        <v>0.56518675596851575</v>
      </c>
      <c r="AS17" s="128" t="e">
        <f t="shared" si="8"/>
        <v>#REF!</v>
      </c>
      <c r="AT17" s="115"/>
      <c r="AU17" s="115"/>
      <c r="AV17" s="113">
        <f>TH!F98</f>
        <v>116.66666666666666</v>
      </c>
      <c r="AW17" s="132">
        <f t="shared" si="12"/>
        <v>203.87619047619049</v>
      </c>
      <c r="AX17" s="106">
        <f t="shared" si="13"/>
        <v>23785.555555555555</v>
      </c>
      <c r="AY17" s="148">
        <f t="shared" si="21"/>
        <v>1.5559863596019994</v>
      </c>
      <c r="AZ17" s="106">
        <f t="shared" si="14"/>
        <v>37010</v>
      </c>
      <c r="BA17" s="108" t="e">
        <f t="shared" si="20"/>
        <v>#DIV/0!</v>
      </c>
      <c r="BB17" s="128" t="e">
        <f t="shared" si="9"/>
        <v>#DIV/0!</v>
      </c>
      <c r="BC17" s="115"/>
      <c r="BD17" s="115"/>
      <c r="BE17" s="115"/>
      <c r="BF17" s="96">
        <f t="shared" si="4"/>
        <v>84.817148064503343</v>
      </c>
      <c r="BG17" s="97">
        <f t="shared" si="5"/>
        <v>95.482298982370651</v>
      </c>
      <c r="BH17" s="115"/>
      <c r="BI17" s="115"/>
    </row>
    <row r="18" spans="1:61" ht="15.75" x14ac:dyDescent="0.2">
      <c r="A18" s="111" t="s">
        <v>194</v>
      </c>
      <c r="B18" s="112" t="s">
        <v>203</v>
      </c>
      <c r="C18" s="113"/>
      <c r="D18" s="113">
        <v>103848</v>
      </c>
      <c r="E18" s="114">
        <f t="shared" si="22"/>
        <v>135.83988136507205</v>
      </c>
      <c r="F18" s="113">
        <v>141067</v>
      </c>
      <c r="G18" s="100">
        <f t="shared" si="10"/>
        <v>2.493681255256782</v>
      </c>
      <c r="H18" s="99">
        <f t="shared" si="2"/>
        <v>1.0667140334973628</v>
      </c>
      <c r="I18" s="113"/>
      <c r="J18" s="113"/>
      <c r="K18" s="115">
        <v>16919</v>
      </c>
      <c r="L18" s="151">
        <f>M18/K18</f>
        <v>5.4110171995980849</v>
      </c>
      <c r="M18" s="116">
        <v>91549</v>
      </c>
      <c r="N18" s="151">
        <f>O18/M18</f>
        <v>1.55599733476062</v>
      </c>
      <c r="O18" s="115">
        <v>142450</v>
      </c>
      <c r="P18" s="99">
        <f t="shared" si="11"/>
        <v>2.2266834046981847</v>
      </c>
      <c r="Q18" s="99">
        <f t="shared" si="6"/>
        <v>0.90764066502885687</v>
      </c>
      <c r="R18" s="115"/>
      <c r="S18" s="115"/>
      <c r="T18" s="204"/>
      <c r="U18" s="204">
        <v>5.4110171995980849</v>
      </c>
      <c r="V18" s="204">
        <v>0</v>
      </c>
      <c r="W18" s="204">
        <v>1.55599733476062</v>
      </c>
      <c r="X18" s="204">
        <v>0</v>
      </c>
      <c r="Y18" s="204">
        <v>0</v>
      </c>
      <c r="Z18" s="204">
        <v>0</v>
      </c>
      <c r="AA18" s="204"/>
      <c r="AB18" s="204"/>
      <c r="AC18" s="204"/>
      <c r="AD18" s="204">
        <v>5.4110171995980849</v>
      </c>
      <c r="AE18" s="204">
        <v>0</v>
      </c>
      <c r="AF18" s="204">
        <v>1.55599733476062</v>
      </c>
      <c r="AG18" s="204">
        <v>0</v>
      </c>
      <c r="AH18" s="204">
        <v>0</v>
      </c>
      <c r="AI18" s="204">
        <v>0</v>
      </c>
      <c r="AJ18" s="204"/>
      <c r="AK18" s="204"/>
      <c r="AL18" s="115"/>
      <c r="AM18" s="115"/>
      <c r="AN18" s="151">
        <f>L18</f>
        <v>5.4110171995980849</v>
      </c>
      <c r="AO18" s="130">
        <f t="shared" si="16"/>
        <v>0</v>
      </c>
      <c r="AP18" s="148">
        <f t="shared" si="17"/>
        <v>1.55599733476062</v>
      </c>
      <c r="AQ18" s="106">
        <f t="shared" si="18"/>
        <v>0</v>
      </c>
      <c r="AR18" s="108">
        <f t="shared" si="19"/>
        <v>0</v>
      </c>
      <c r="AS18" s="128" t="e">
        <f t="shared" si="8"/>
        <v>#REF!</v>
      </c>
      <c r="AT18" s="115"/>
      <c r="AU18" s="115"/>
      <c r="AV18" s="113"/>
      <c r="AW18" s="132">
        <f t="shared" si="12"/>
        <v>5.4110171995980849</v>
      </c>
      <c r="AX18" s="106">
        <f t="shared" si="13"/>
        <v>0</v>
      </c>
      <c r="AY18" s="148">
        <f t="shared" si="21"/>
        <v>1.55599733476062</v>
      </c>
      <c r="AZ18" s="106">
        <f t="shared" si="14"/>
        <v>0</v>
      </c>
      <c r="BA18" s="108" t="e">
        <f t="shared" si="20"/>
        <v>#DIV/0!</v>
      </c>
      <c r="BB18" s="128" t="e">
        <f t="shared" si="9"/>
        <v>#DIV/0!</v>
      </c>
      <c r="BC18" s="115"/>
      <c r="BD18" s="115"/>
      <c r="BE18" s="115"/>
      <c r="BF18" s="96">
        <f t="shared" si="4"/>
        <v>88.156729065557343</v>
      </c>
      <c r="BG18" s="96">
        <f t="shared" si="5"/>
        <v>100.98038520702927</v>
      </c>
      <c r="BH18" s="115"/>
      <c r="BI18" s="115"/>
    </row>
    <row r="19" spans="1:61" ht="15.75" x14ac:dyDescent="0.2">
      <c r="A19" s="101" t="s">
        <v>204</v>
      </c>
      <c r="B19" s="102" t="s">
        <v>205</v>
      </c>
      <c r="C19" s="103"/>
      <c r="D19" s="103">
        <v>120723</v>
      </c>
      <c r="E19" s="114">
        <f t="shared" si="22"/>
        <v>128.92986423465288</v>
      </c>
      <c r="F19" s="103">
        <v>155648</v>
      </c>
      <c r="G19" s="100">
        <f>F19/$F$8*100</f>
        <v>2.751433716022937</v>
      </c>
      <c r="H19" s="99">
        <f t="shared" si="2"/>
        <v>1.1769719770449329</v>
      </c>
      <c r="I19" s="103"/>
      <c r="J19" s="103"/>
      <c r="K19" s="106">
        <f>TH!C66</f>
        <v>5.91</v>
      </c>
      <c r="L19" s="149">
        <f>M19/K19</f>
        <v>18920.135363790185</v>
      </c>
      <c r="M19" s="107">
        <v>111818</v>
      </c>
      <c r="N19" s="148">
        <f>O19/M19</f>
        <v>1.3180972651988052</v>
      </c>
      <c r="O19" s="106">
        <v>147387</v>
      </c>
      <c r="P19" s="99">
        <f t="shared" si="11"/>
        <v>2.3038552963724208</v>
      </c>
      <c r="Q19" s="99">
        <f t="shared" si="6"/>
        <v>0.9390974706676597</v>
      </c>
      <c r="R19" s="106"/>
      <c r="S19" s="106"/>
      <c r="T19" s="202">
        <v>31626.651000000002</v>
      </c>
      <c r="U19" s="202">
        <v>4.4840197297188915</v>
      </c>
      <c r="V19" s="202">
        <v>141814.5270689337</v>
      </c>
      <c r="W19" s="202">
        <v>1.3180972651988052</v>
      </c>
      <c r="X19" s="202">
        <v>186925.34029502346</v>
      </c>
      <c r="Y19" s="202">
        <v>2.8545724585154058</v>
      </c>
      <c r="Z19" s="202">
        <v>1.0835712203664563</v>
      </c>
      <c r="AA19" s="202"/>
      <c r="AB19" s="202"/>
      <c r="AC19" s="202">
        <v>46017.9715</v>
      </c>
      <c r="AD19" s="202">
        <v>4.4840197297188915</v>
      </c>
      <c r="AE19" s="202">
        <v>206345.49212764166</v>
      </c>
      <c r="AF19" s="202">
        <v>1.3180972651988052</v>
      </c>
      <c r="AG19" s="202">
        <v>271983.42885954608</v>
      </c>
      <c r="AH19" s="202">
        <v>4.2212491605971687</v>
      </c>
      <c r="AI19" s="202">
        <v>1.4052845545447679</v>
      </c>
      <c r="AJ19" s="202"/>
      <c r="AK19" s="202"/>
      <c r="AL19" s="106"/>
      <c r="AM19" s="106">
        <f>TH!E66</f>
        <v>8.7540201714182153</v>
      </c>
      <c r="AN19" s="151">
        <f>L19</f>
        <v>18920.135363790185</v>
      </c>
      <c r="AO19" s="130">
        <f t="shared" si="16"/>
        <v>165627.24662058239</v>
      </c>
      <c r="AP19" s="148">
        <f t="shared" si="17"/>
        <v>1.3180972651988052</v>
      </c>
      <c r="AQ19" s="106">
        <f t="shared" si="18"/>
        <v>218312.8208129977</v>
      </c>
      <c r="AR19" s="108">
        <f t="shared" si="19"/>
        <v>3.3338966490579311</v>
      </c>
      <c r="AS19" s="128" t="e">
        <f t="shared" si="8"/>
        <v>#REF!</v>
      </c>
      <c r="AT19" s="106"/>
      <c r="AU19" s="106"/>
      <c r="AV19" s="103">
        <f>TH!F66</f>
        <v>9.4771457487593729</v>
      </c>
      <c r="AW19" s="132">
        <f t="shared" si="12"/>
        <v>18920.135363790185</v>
      </c>
      <c r="AX19" s="106">
        <f t="shared" si="13"/>
        <v>179308.88042889602</v>
      </c>
      <c r="AY19" s="148">
        <f t="shared" si="21"/>
        <v>1.3180972651988052</v>
      </c>
      <c r="AZ19" s="106">
        <f t="shared" si="14"/>
        <v>236346.54491918741</v>
      </c>
      <c r="BA19" s="108" t="e">
        <f t="shared" si="20"/>
        <v>#DIV/0!</v>
      </c>
      <c r="BB19" s="128" t="e">
        <f t="shared" si="9"/>
        <v>#DIV/0!</v>
      </c>
      <c r="BC19" s="106"/>
      <c r="BD19" s="106"/>
      <c r="BE19" s="106"/>
      <c r="BF19" s="96">
        <f t="shared" si="4"/>
        <v>92.623609419911702</v>
      </c>
      <c r="BG19" s="96">
        <f t="shared" si="5"/>
        <v>94.69251130756578</v>
      </c>
      <c r="BH19" s="106"/>
      <c r="BI19" s="106"/>
    </row>
    <row r="20" spans="1:61" ht="15.75" x14ac:dyDescent="0.2">
      <c r="A20" s="101" t="s">
        <v>206</v>
      </c>
      <c r="B20" s="102" t="s">
        <v>199</v>
      </c>
      <c r="C20" s="103"/>
      <c r="D20" s="103">
        <f>4621562-(D19+D16+D13+D11+D10+D9)</f>
        <v>342993</v>
      </c>
      <c r="E20" s="114">
        <f t="shared" si="22"/>
        <v>122.42698830588378</v>
      </c>
      <c r="F20" s="103">
        <f>5803978-(F19+F16+F13+F11+F10+F9)-147000</f>
        <v>419916</v>
      </c>
      <c r="G20" s="100">
        <f>F20/$F$8*100</f>
        <v>7.422973891713915</v>
      </c>
      <c r="H20" s="99">
        <f t="shared" si="2"/>
        <v>3.1753017366930507</v>
      </c>
      <c r="I20" s="103"/>
      <c r="J20" s="103"/>
      <c r="K20" s="103"/>
      <c r="L20" s="103"/>
      <c r="M20" s="107">
        <f>M8-M9-M10-M11-M12-M14-M15-M16-M19-M21</f>
        <v>559014</v>
      </c>
      <c r="N20" s="148">
        <f>O20/M20</f>
        <v>1.5630592435967614</v>
      </c>
      <c r="O20" s="106">
        <f>O8-O9-O10-O11-O12-O14-O15-O17-O18-O19-O21</f>
        <v>873772</v>
      </c>
      <c r="P20" s="99">
        <f t="shared" si="11"/>
        <v>13.658221213688609</v>
      </c>
      <c r="Q20" s="99">
        <f t="shared" si="6"/>
        <v>5.5673639814924138</v>
      </c>
      <c r="R20" s="106"/>
      <c r="S20" s="106"/>
      <c r="T20" s="202"/>
      <c r="U20" s="202"/>
      <c r="V20" s="202">
        <v>514788.28983317968</v>
      </c>
      <c r="W20" s="202">
        <v>1.5630592435967614</v>
      </c>
      <c r="X20" s="202">
        <v>880831.65977977123</v>
      </c>
      <c r="Y20" s="202">
        <v>13.451347969340507</v>
      </c>
      <c r="Z20" s="202">
        <v>5.1060163112105785</v>
      </c>
      <c r="AA20" s="202"/>
      <c r="AB20" s="202">
        <v>1.612558361405646</v>
      </c>
      <c r="AC20" s="202"/>
      <c r="AD20" s="202">
        <v>0</v>
      </c>
      <c r="AE20" s="202">
        <v>50000</v>
      </c>
      <c r="AF20" s="202">
        <v>2.1101299788556283</v>
      </c>
      <c r="AG20" s="202">
        <v>42202.599577112567</v>
      </c>
      <c r="AH20" s="202">
        <v>0.65499463988264306</v>
      </c>
      <c r="AI20" s="202">
        <v>0.2180524806089571</v>
      </c>
      <c r="AJ20" s="202"/>
      <c r="AK20" s="202"/>
      <c r="AL20" s="106"/>
      <c r="AM20" s="106"/>
      <c r="AN20" s="106"/>
      <c r="AO20" s="130" t="e">
        <f>AO8-(AO9+AO10+AO11+AO12+AO14+AO15+AO17+AO19+AO21)</f>
        <v>#DIV/0!</v>
      </c>
      <c r="AP20" s="148">
        <f t="shared" si="17"/>
        <v>1.5630592435967614</v>
      </c>
      <c r="AQ20" s="106" t="e">
        <f>AQ8-(AQ9+AQ10+AQ11+AQ12+AQ14+AQ15+AQ17+AQ19+AQ21)</f>
        <v>#DIV/0!</v>
      </c>
      <c r="AR20" s="108" t="e">
        <f t="shared" si="19"/>
        <v>#DIV/0!</v>
      </c>
      <c r="AS20" s="128" t="e">
        <f t="shared" si="8"/>
        <v>#DIV/0!</v>
      </c>
      <c r="AT20" s="106"/>
      <c r="AU20" s="148">
        <f>AZ23/AX23</f>
        <v>1.612558361405646</v>
      </c>
      <c r="AV20" s="103"/>
      <c r="AW20" s="132">
        <f t="shared" si="12"/>
        <v>0</v>
      </c>
      <c r="AX20" s="183">
        <v>50000</v>
      </c>
      <c r="AY20" s="148">
        <f>AP20*1.35</f>
        <v>2.1101299788556283</v>
      </c>
      <c r="AZ20" s="106">
        <v>42202.599577112567</v>
      </c>
      <c r="BA20" s="108" t="e">
        <f t="shared" si="20"/>
        <v>#DIV/0!</v>
      </c>
      <c r="BB20" s="128" t="e">
        <f t="shared" si="9"/>
        <v>#DIV/0!</v>
      </c>
      <c r="BC20" s="106"/>
      <c r="BD20" s="106"/>
      <c r="BE20" s="106"/>
      <c r="BF20" s="96">
        <f t="shared" si="4"/>
        <v>162.98116871189791</v>
      </c>
      <c r="BG20" s="96">
        <f t="shared" si="5"/>
        <v>208.08256889473134</v>
      </c>
      <c r="BH20" s="106"/>
      <c r="BI20" s="106"/>
    </row>
    <row r="21" spans="1:61" s="165" customFormat="1" ht="15.75" x14ac:dyDescent="0.2">
      <c r="A21" s="166" t="s">
        <v>207</v>
      </c>
      <c r="B21" s="167" t="s">
        <v>208</v>
      </c>
      <c r="C21" s="107"/>
      <c r="D21" s="107"/>
      <c r="E21" s="168"/>
      <c r="F21" s="107">
        <v>88841</v>
      </c>
      <c r="G21" s="100">
        <f>F21/$F$8*100</f>
        <v>1.5704674828150296</v>
      </c>
      <c r="H21" s="99"/>
      <c r="I21" s="107"/>
      <c r="J21" s="107"/>
      <c r="K21" s="107" t="e">
        <f>TH!#REF!</f>
        <v>#REF!</v>
      </c>
      <c r="L21" s="169" t="e">
        <f>M21/K21</f>
        <v>#REF!</v>
      </c>
      <c r="M21" s="107">
        <v>78504</v>
      </c>
      <c r="N21" s="170">
        <f>O21/M21</f>
        <v>0.61980281259553649</v>
      </c>
      <c r="O21" s="130">
        <v>48657</v>
      </c>
      <c r="P21" s="99">
        <f t="shared" si="11"/>
        <v>0.76057377621902122</v>
      </c>
      <c r="Q21" s="99">
        <f t="shared" si="6"/>
        <v>0.31002507433000415</v>
      </c>
      <c r="R21" s="122">
        <f>O21/F21*100</f>
        <v>54.768631600274652</v>
      </c>
      <c r="S21" s="130"/>
      <c r="T21" s="205">
        <v>1980.0000000000002</v>
      </c>
      <c r="U21" s="205">
        <v>41.123101100052381</v>
      </c>
      <c r="V21" s="205">
        <v>81423.740178103719</v>
      </c>
      <c r="W21" s="205">
        <v>0.61980281259553649</v>
      </c>
      <c r="X21" s="205">
        <v>50466.663174436871</v>
      </c>
      <c r="Y21" s="205">
        <v>0.77068602118659091</v>
      </c>
      <c r="Z21" s="205">
        <v>0.29254580313958278</v>
      </c>
      <c r="AA21" s="205"/>
      <c r="AB21" s="205"/>
      <c r="AC21" s="205">
        <v>1980.0000000000002</v>
      </c>
      <c r="AD21" s="205">
        <v>41.123101100052381</v>
      </c>
      <c r="AE21" s="205">
        <v>81423.740178103719</v>
      </c>
      <c r="AF21" s="205">
        <v>0.61980281259553649</v>
      </c>
      <c r="AG21" s="205">
        <v>50466.663174436871</v>
      </c>
      <c r="AH21" s="205">
        <v>0.78325492275944097</v>
      </c>
      <c r="AI21" s="205">
        <v>0.26075126185379804</v>
      </c>
      <c r="AJ21" s="205"/>
      <c r="AK21" s="205"/>
      <c r="AL21" s="130"/>
      <c r="AM21" s="130" t="e">
        <f>TH!#REF!</f>
        <v>#REF!</v>
      </c>
      <c r="AN21" s="171" t="e">
        <f>L21</f>
        <v>#REF!</v>
      </c>
      <c r="AO21" s="130" t="e">
        <f t="shared" si="16"/>
        <v>#REF!</v>
      </c>
      <c r="AP21" s="170">
        <f t="shared" si="17"/>
        <v>0.61980281259553649</v>
      </c>
      <c r="AQ21" s="130" t="e">
        <f t="shared" si="18"/>
        <v>#REF!</v>
      </c>
      <c r="AR21" s="108" t="e">
        <f t="shared" si="19"/>
        <v>#REF!</v>
      </c>
      <c r="AS21" s="128" t="e">
        <f t="shared" si="8"/>
        <v>#REF!</v>
      </c>
      <c r="AT21" s="130"/>
      <c r="AU21" s="130"/>
      <c r="AV21" s="107" t="e">
        <f>TH!#REF!</f>
        <v>#REF!</v>
      </c>
      <c r="AW21" s="132" t="e">
        <f t="shared" si="12"/>
        <v>#REF!</v>
      </c>
      <c r="AX21" s="130" t="e">
        <f>AW21*AV21</f>
        <v>#REF!</v>
      </c>
      <c r="AY21" s="170">
        <f t="shared" si="21"/>
        <v>0.61980281259553649</v>
      </c>
      <c r="AZ21" s="130" t="e">
        <f t="shared" si="14"/>
        <v>#REF!</v>
      </c>
      <c r="BA21" s="108" t="e">
        <f t="shared" si="20"/>
        <v>#REF!</v>
      </c>
      <c r="BB21" s="128" t="e">
        <f t="shared" si="9"/>
        <v>#REF!</v>
      </c>
      <c r="BC21" s="130"/>
      <c r="BD21" s="130"/>
      <c r="BE21" s="130"/>
      <c r="BF21" s="98"/>
      <c r="BG21" s="98"/>
      <c r="BH21" s="130"/>
      <c r="BI21" s="130"/>
    </row>
    <row r="22" spans="1:61" ht="15.75" x14ac:dyDescent="0.2">
      <c r="A22" s="32" t="s">
        <v>209</v>
      </c>
      <c r="B22" s="87" t="s">
        <v>210</v>
      </c>
      <c r="C22" s="96">
        <f>C23+C24+C25+C26+C28</f>
        <v>0</v>
      </c>
      <c r="D22" s="96">
        <f>D23+D24+D25+D26+D28</f>
        <v>3080768</v>
      </c>
      <c r="E22" s="114">
        <f t="shared" si="22"/>
        <v>142.54987717348402</v>
      </c>
      <c r="F22" s="96">
        <f>F23+F24+F25+F26+F28</f>
        <v>4391631</v>
      </c>
      <c r="G22" s="98">
        <f>G23+G24+G25+G26+G28</f>
        <v>100</v>
      </c>
      <c r="H22" s="99">
        <f t="shared" si="2"/>
        <v>33.208435832916685</v>
      </c>
      <c r="I22" s="96">
        <f>I23+I24+I25+I26+I28</f>
        <v>0</v>
      </c>
      <c r="J22" s="96">
        <f>J23+J24+J25+J26+J28</f>
        <v>0</v>
      </c>
      <c r="K22" s="96">
        <f>K23+K24+K25+K26+K28</f>
        <v>392772.4</v>
      </c>
      <c r="L22" s="96"/>
      <c r="M22" s="98">
        <v>3574817</v>
      </c>
      <c r="N22" s="96"/>
      <c r="O22" s="96">
        <v>5662653</v>
      </c>
      <c r="P22" s="98">
        <f t="shared" ref="P22:P28" si="23">O22/$O$22*100</f>
        <v>100</v>
      </c>
      <c r="Q22" s="99">
        <f t="shared" si="6"/>
        <v>36.08040810633662</v>
      </c>
      <c r="R22" s="96">
        <f>R23+R24+R25+R26+R28</f>
        <v>0</v>
      </c>
      <c r="S22" s="96">
        <f>S23+S24+S25+S26+S28</f>
        <v>0</v>
      </c>
      <c r="T22" s="201"/>
      <c r="U22" s="201"/>
      <c r="V22" s="201">
        <v>4083474</v>
      </c>
      <c r="W22" s="201">
        <v>10.014349647487837</v>
      </c>
      <c r="X22" s="201">
        <v>6726575</v>
      </c>
      <c r="Y22" s="201">
        <v>95.025266761115233</v>
      </c>
      <c r="Z22" s="201">
        <v>38.992696603535585</v>
      </c>
      <c r="AA22" s="201">
        <v>0</v>
      </c>
      <c r="AB22" s="201">
        <v>0</v>
      </c>
      <c r="AC22" s="201">
        <v>148100.389</v>
      </c>
      <c r="AD22" s="201">
        <v>5105.6378544245417</v>
      </c>
      <c r="AE22" s="201">
        <v>5635055.4608626002</v>
      </c>
      <c r="AF22" s="201">
        <v>10.242812809005725</v>
      </c>
      <c r="AG22" s="201">
        <v>8737557.6772163603</v>
      </c>
      <c r="AH22" s="201">
        <v>0.55077780241619412</v>
      </c>
      <c r="AI22" s="201">
        <v>45.145231456645227</v>
      </c>
      <c r="AJ22" s="201"/>
      <c r="AK22" s="201"/>
      <c r="AL22" s="96"/>
      <c r="AM22" s="96"/>
      <c r="AN22" s="96"/>
      <c r="AO22" s="98">
        <v>4083474</v>
      </c>
      <c r="AP22" s="98">
        <f t="shared" ref="AP22:AZ22" si="24">AP23+AP24+AP25+AP26+AP27+AP28</f>
        <v>10.014349647487837</v>
      </c>
      <c r="AQ22" s="98">
        <v>6726575</v>
      </c>
      <c r="AR22" s="98" t="e">
        <f t="shared" si="24"/>
        <v>#REF!</v>
      </c>
      <c r="AS22" s="128" t="e">
        <f t="shared" si="8"/>
        <v>#REF!</v>
      </c>
      <c r="AT22" s="98">
        <f t="shared" si="24"/>
        <v>0</v>
      </c>
      <c r="AU22" s="98">
        <f t="shared" si="24"/>
        <v>0</v>
      </c>
      <c r="AV22" s="98" t="e">
        <f t="shared" si="24"/>
        <v>#REF!</v>
      </c>
      <c r="AW22" s="98" t="e">
        <f t="shared" si="24"/>
        <v>#REF!</v>
      </c>
      <c r="AX22" s="98" t="e">
        <f t="shared" si="24"/>
        <v>#REF!</v>
      </c>
      <c r="AY22" s="98">
        <f t="shared" si="24"/>
        <v>10.242812809005725</v>
      </c>
      <c r="AZ22" s="98" t="e">
        <f t="shared" si="24"/>
        <v>#REF!</v>
      </c>
      <c r="BA22" s="159" t="e">
        <f>AZ22/AZ7</f>
        <v>#REF!</v>
      </c>
      <c r="BB22" s="128" t="e">
        <f t="shared" si="9"/>
        <v>#REF!</v>
      </c>
      <c r="BC22" s="96"/>
      <c r="BD22" s="96"/>
      <c r="BE22" s="96"/>
      <c r="BF22" s="96">
        <f t="shared" si="4"/>
        <v>116.03655322309243</v>
      </c>
      <c r="BG22" s="96">
        <f t="shared" si="5"/>
        <v>128.94191246942194</v>
      </c>
      <c r="BH22" s="96">
        <f>BH23+BH24+BH25+BH26+BH28</f>
        <v>0</v>
      </c>
      <c r="BI22" s="96">
        <f>BI23+BI24+BI25+BI26+BI28</f>
        <v>0</v>
      </c>
    </row>
    <row r="23" spans="1:61" ht="15.75" x14ac:dyDescent="0.2">
      <c r="A23" s="101" t="s">
        <v>211</v>
      </c>
      <c r="B23" s="102" t="s">
        <v>212</v>
      </c>
      <c r="C23" s="103"/>
      <c r="D23" s="103">
        <v>258498</v>
      </c>
      <c r="E23" s="114">
        <f t="shared" si="22"/>
        <v>145.83981307398898</v>
      </c>
      <c r="F23" s="103">
        <v>376993</v>
      </c>
      <c r="G23" s="100">
        <f t="shared" ref="G23:G29" si="25">F23/$F$22*100</f>
        <v>8.5843505522208048</v>
      </c>
      <c r="H23" s="99">
        <f t="shared" si="2"/>
        <v>2.8507285448068744</v>
      </c>
      <c r="I23" s="103"/>
      <c r="J23" s="103"/>
      <c r="K23" s="106">
        <f>TH!C119</f>
        <v>10875</v>
      </c>
      <c r="L23" s="148">
        <f>M23/K23</f>
        <v>29.589701149425288</v>
      </c>
      <c r="M23" s="107">
        <v>321788</v>
      </c>
      <c r="N23" s="154">
        <f t="shared" ref="N23:N28" si="26">O23/M23</f>
        <v>1.8535153579375241</v>
      </c>
      <c r="O23" s="106">
        <v>596439</v>
      </c>
      <c r="P23" s="99">
        <f t="shared" si="23"/>
        <v>10.532854476514807</v>
      </c>
      <c r="Q23" s="99">
        <f t="shared" si="6"/>
        <v>3.8002968803730877</v>
      </c>
      <c r="R23" s="106"/>
      <c r="S23" s="106"/>
      <c r="T23" s="202">
        <v>8662</v>
      </c>
      <c r="U23" s="202">
        <v>43.57908992416035</v>
      </c>
      <c r="V23" s="202">
        <v>377482.07692307694</v>
      </c>
      <c r="W23" s="202">
        <v>1.612558361405646</v>
      </c>
      <c r="X23" s="202">
        <v>608711.87942307699</v>
      </c>
      <c r="Y23" s="202">
        <v>9.0493583944738152</v>
      </c>
      <c r="Z23" s="202">
        <v>3.5285888633237534</v>
      </c>
      <c r="AA23" s="202"/>
      <c r="AB23" s="202"/>
      <c r="AC23" s="202">
        <v>36000</v>
      </c>
      <c r="AD23" s="202">
        <v>43.57908992416035</v>
      </c>
      <c r="AE23" s="202">
        <v>1568847.2372697727</v>
      </c>
      <c r="AF23" s="202">
        <v>1.612558361405646</v>
      </c>
      <c r="AG23" s="202">
        <v>2529857.7302275193</v>
      </c>
      <c r="AH23" s="202">
        <v>28.953831536062484</v>
      </c>
      <c r="AI23" s="202">
        <v>13.071274262522547</v>
      </c>
      <c r="AJ23" s="202"/>
      <c r="AK23" s="202"/>
      <c r="AL23" s="106"/>
      <c r="AM23" s="106">
        <f>TH!E119</f>
        <v>10649.78078424</v>
      </c>
      <c r="AN23" s="148">
        <f>L23</f>
        <v>29.589701149425288</v>
      </c>
      <c r="AO23" s="130">
        <f t="shared" si="16"/>
        <v>315123.83071255364</v>
      </c>
      <c r="AP23" s="148">
        <f>N23*0.87</f>
        <v>1.612558361405646</v>
      </c>
      <c r="AQ23" s="106">
        <f t="shared" si="18"/>
        <v>508155.56809370569</v>
      </c>
      <c r="AR23" s="108">
        <f t="shared" ref="AR23:AR28" si="27">AQ23/$AQ$22*100</f>
        <v>7.5544473687382609</v>
      </c>
      <c r="AS23" s="128" t="e">
        <f t="shared" si="8"/>
        <v>#REF!</v>
      </c>
      <c r="AT23" s="106"/>
      <c r="AU23" s="106"/>
      <c r="AV23" s="103">
        <v>36000</v>
      </c>
      <c r="AW23" s="132">
        <f>AN23</f>
        <v>29.589701149425288</v>
      </c>
      <c r="AX23" s="106">
        <f t="shared" si="13"/>
        <v>1065229.2413793104</v>
      </c>
      <c r="AY23" s="148">
        <f>AP23</f>
        <v>1.612558361405646</v>
      </c>
      <c r="AZ23" s="106">
        <f t="shared" si="14"/>
        <v>1717744.32</v>
      </c>
      <c r="BA23" s="118" t="e">
        <f>AZ23/$AZ$22*100</f>
        <v>#REF!</v>
      </c>
      <c r="BB23" s="128" t="e">
        <f t="shared" si="9"/>
        <v>#DIV/0!</v>
      </c>
      <c r="BC23" s="106"/>
      <c r="BD23" s="106"/>
      <c r="BE23" s="106"/>
      <c r="BF23" s="96">
        <f t="shared" si="4"/>
        <v>124.48374842358547</v>
      </c>
      <c r="BG23" s="96">
        <f>O23/F23*100</f>
        <v>158.20956887793673</v>
      </c>
      <c r="BH23" s="106"/>
      <c r="BI23" s="106"/>
    </row>
    <row r="24" spans="1:61" ht="15.75" x14ac:dyDescent="0.2">
      <c r="A24" s="101" t="s">
        <v>213</v>
      </c>
      <c r="B24" s="102" t="s">
        <v>214</v>
      </c>
      <c r="C24" s="103"/>
      <c r="D24" s="103">
        <v>1596310</v>
      </c>
      <c r="E24" s="114">
        <f t="shared" si="22"/>
        <v>145.8399684271852</v>
      </c>
      <c r="F24" s="103">
        <v>2328058</v>
      </c>
      <c r="G24" s="100">
        <f t="shared" si="25"/>
        <v>53.011238876854641</v>
      </c>
      <c r="H24" s="99">
        <f t="shared" si="2"/>
        <v>17.604203246654453</v>
      </c>
      <c r="I24" s="103"/>
      <c r="J24" s="103"/>
      <c r="K24" s="106">
        <f>TH!C112</f>
        <v>362594</v>
      </c>
      <c r="L24" s="148">
        <f>M24/K24</f>
        <v>5.024175799930501</v>
      </c>
      <c r="M24" s="107">
        <v>1821736</v>
      </c>
      <c r="N24" s="154">
        <f t="shared" si="26"/>
        <v>1.6714990536499252</v>
      </c>
      <c r="O24" s="106">
        <v>3045030</v>
      </c>
      <c r="P24" s="99">
        <f t="shared" si="23"/>
        <v>53.773911274450334</v>
      </c>
      <c r="Q24" s="99">
        <f t="shared" si="6"/>
        <v>19.40184664256104</v>
      </c>
      <c r="R24" s="106"/>
      <c r="S24" s="106"/>
      <c r="T24" s="202">
        <v>78600.800000000003</v>
      </c>
      <c r="U24" s="202">
        <v>27.949738412678929</v>
      </c>
      <c r="V24" s="202">
        <v>2196871.7990272939</v>
      </c>
      <c r="W24" s="202">
        <v>1.6714990536499252</v>
      </c>
      <c r="X24" s="202">
        <v>3672069.1330643306</v>
      </c>
      <c r="Y24" s="202">
        <v>54.590473354780563</v>
      </c>
      <c r="Z24" s="202">
        <v>21.286297649663517</v>
      </c>
      <c r="AA24" s="202"/>
      <c r="AB24" s="202"/>
      <c r="AC24" s="202">
        <v>96200</v>
      </c>
      <c r="AD24" s="202">
        <v>27.949738412678929</v>
      </c>
      <c r="AE24" s="202">
        <v>2688764.8352997131</v>
      </c>
      <c r="AF24" s="202">
        <v>1.587924100967429</v>
      </c>
      <c r="AG24" s="202">
        <v>4269554.4838061342</v>
      </c>
      <c r="AH24" s="202">
        <v>48.864392562915164</v>
      </c>
      <c r="AI24" s="202">
        <v>22.059943122411788</v>
      </c>
      <c r="AJ24" s="202"/>
      <c r="AK24" s="202"/>
      <c r="AL24" s="106"/>
      <c r="AM24" s="106">
        <f>TH!E112</f>
        <v>335206</v>
      </c>
      <c r="AN24" s="148">
        <f>L24</f>
        <v>5.024175799930501</v>
      </c>
      <c r="AO24" s="130">
        <f t="shared" si="16"/>
        <v>1684133.8731915036</v>
      </c>
      <c r="AP24" s="148">
        <f t="shared" si="17"/>
        <v>1.6714990536499252</v>
      </c>
      <c r="AQ24" s="106">
        <f t="shared" si="18"/>
        <v>2815028.1752593815</v>
      </c>
      <c r="AR24" s="108">
        <f t="shared" si="27"/>
        <v>41.8493538726526</v>
      </c>
      <c r="AS24" s="128" t="e">
        <f t="shared" si="8"/>
        <v>#REF!</v>
      </c>
      <c r="AT24" s="106"/>
      <c r="AU24" s="106"/>
      <c r="AV24" s="103">
        <f>TH!F112</f>
        <v>335300</v>
      </c>
      <c r="AW24" s="132">
        <f>AN24</f>
        <v>5.024175799930501</v>
      </c>
      <c r="AX24" s="106">
        <f>AW24*AV24</f>
        <v>1684606.145716697</v>
      </c>
      <c r="AY24" s="148">
        <f>AP24*0.95</f>
        <v>1.587924100967429</v>
      </c>
      <c r="AZ24" s="106">
        <f t="shared" si="14"/>
        <v>2675026.6994213918</v>
      </c>
      <c r="BA24" s="118" t="e">
        <f>AZ24/$AZ$22*100</f>
        <v>#REF!</v>
      </c>
      <c r="BB24" s="128" t="e">
        <f t="shared" si="9"/>
        <v>#DIV/0!</v>
      </c>
      <c r="BC24" s="106"/>
      <c r="BD24" s="106"/>
      <c r="BE24" s="106"/>
      <c r="BF24" s="96">
        <f t="shared" si="4"/>
        <v>114.12169315483835</v>
      </c>
      <c r="BG24" s="97">
        <f>O24/F24*100</f>
        <v>130.79699904383827</v>
      </c>
      <c r="BH24" s="106"/>
      <c r="BI24" s="106"/>
    </row>
    <row r="25" spans="1:61" ht="15.75" x14ac:dyDescent="0.2">
      <c r="A25" s="101" t="s">
        <v>215</v>
      </c>
      <c r="B25" s="102" t="s">
        <v>216</v>
      </c>
      <c r="C25" s="103"/>
      <c r="D25" s="103">
        <v>1033444</v>
      </c>
      <c r="E25" s="114">
        <f t="shared" si="22"/>
        <v>130.95997460917087</v>
      </c>
      <c r="F25" s="103">
        <v>1353398</v>
      </c>
      <c r="G25" s="100">
        <f t="shared" si="25"/>
        <v>30.817662048564642</v>
      </c>
      <c r="H25" s="99">
        <f t="shared" si="2"/>
        <v>10.234063526602705</v>
      </c>
      <c r="I25" s="103"/>
      <c r="J25" s="103"/>
      <c r="K25" s="106">
        <f>TH!C126</f>
        <v>19288</v>
      </c>
      <c r="L25" s="148">
        <f>M25/K25</f>
        <v>59.181563666528412</v>
      </c>
      <c r="M25" s="107">
        <v>1141494</v>
      </c>
      <c r="N25" s="154">
        <f t="shared" si="26"/>
        <v>1.3186166550152694</v>
      </c>
      <c r="O25" s="106">
        <v>1505193</v>
      </c>
      <c r="P25" s="99">
        <f t="shared" si="23"/>
        <v>26.581056617807942</v>
      </c>
      <c r="Q25" s="99">
        <f t="shared" si="6"/>
        <v>9.5905537066815043</v>
      </c>
      <c r="R25" s="106"/>
      <c r="S25" s="106"/>
      <c r="T25" s="202">
        <v>13178</v>
      </c>
      <c r="U25" s="202">
        <v>94.769115815691151</v>
      </c>
      <c r="V25" s="202">
        <v>1248867.408219178</v>
      </c>
      <c r="W25" s="202">
        <v>1.3186166550152694</v>
      </c>
      <c r="X25" s="202">
        <v>1646777.3643835613</v>
      </c>
      <c r="Y25" s="202">
        <v>24.481662129442718</v>
      </c>
      <c r="Z25" s="202">
        <v>9.5460602376362669</v>
      </c>
      <c r="AA25" s="202"/>
      <c r="AB25" s="202"/>
      <c r="AC25" s="202">
        <v>12564</v>
      </c>
      <c r="AD25" s="202">
        <v>94.769115815691151</v>
      </c>
      <c r="AE25" s="202">
        <v>1190679.1711083436</v>
      </c>
      <c r="AF25" s="202">
        <v>1.3186166550152694</v>
      </c>
      <c r="AG25" s="202">
        <v>1570049.3858032376</v>
      </c>
      <c r="AH25" s="202">
        <v>17.968973067808452</v>
      </c>
      <c r="AI25" s="202">
        <v>8.1121344818443699</v>
      </c>
      <c r="AJ25" s="202"/>
      <c r="AK25" s="202"/>
      <c r="AL25" s="106"/>
      <c r="AM25" s="106">
        <f>TH!E126</f>
        <v>20223.971795935297</v>
      </c>
      <c r="AN25" s="148">
        <f>L25</f>
        <v>59.181563666528412</v>
      </c>
      <c r="AO25" s="130">
        <f t="shared" si="16"/>
        <v>1196886.2744312198</v>
      </c>
      <c r="AP25" s="148">
        <f t="shared" si="17"/>
        <v>1.3186166550152694</v>
      </c>
      <c r="AQ25" s="106">
        <f t="shared" si="18"/>
        <v>1578234.1756241827</v>
      </c>
      <c r="AR25" s="108">
        <f t="shared" si="27"/>
        <v>23.462671205244611</v>
      </c>
      <c r="AS25" s="128" t="e">
        <f t="shared" si="8"/>
        <v>#REF!</v>
      </c>
      <c r="AT25" s="106"/>
      <c r="AU25" s="106"/>
      <c r="AV25" s="103">
        <f>TH!F126</f>
        <v>21000.193298255537</v>
      </c>
      <c r="AW25" s="132">
        <f t="shared" si="12"/>
        <v>59.181563666528412</v>
      </c>
      <c r="AX25" s="106">
        <f t="shared" si="13"/>
        <v>1242824.2766901134</v>
      </c>
      <c r="AY25" s="148">
        <f t="shared" si="21"/>
        <v>1.3186166550152694</v>
      </c>
      <c r="AZ25" s="106">
        <f t="shared" si="14"/>
        <v>1638808.7905008888</v>
      </c>
      <c r="BA25" s="118" t="e">
        <f>AZ25/$AZ$22*100</f>
        <v>#REF!</v>
      </c>
      <c r="BB25" s="128" t="e">
        <f t="shared" si="9"/>
        <v>#DIV/0!</v>
      </c>
      <c r="BC25" s="106"/>
      <c r="BD25" s="106"/>
      <c r="BE25" s="106"/>
      <c r="BF25" s="96">
        <f t="shared" si="4"/>
        <v>110.45533188058569</v>
      </c>
      <c r="BG25" s="96">
        <f t="shared" si="5"/>
        <v>111.2158433808828</v>
      </c>
      <c r="BH25" s="106"/>
      <c r="BI25" s="106"/>
    </row>
    <row r="26" spans="1:61" ht="15.75" x14ac:dyDescent="0.2">
      <c r="A26" s="101" t="s">
        <v>217</v>
      </c>
      <c r="B26" s="102" t="s">
        <v>218</v>
      </c>
      <c r="C26" s="103"/>
      <c r="D26" s="103">
        <v>67472</v>
      </c>
      <c r="E26" s="114">
        <f t="shared" si="22"/>
        <v>186.79896846099123</v>
      </c>
      <c r="F26" s="103">
        <v>126037</v>
      </c>
      <c r="G26" s="100">
        <f t="shared" si="25"/>
        <v>2.8699360214917875</v>
      </c>
      <c r="H26" s="99">
        <f t="shared" si="2"/>
        <v>0.95306086214286212</v>
      </c>
      <c r="I26" s="103"/>
      <c r="J26" s="103"/>
      <c r="K26" s="106">
        <f>TH!C123</f>
        <v>15.4</v>
      </c>
      <c r="L26" s="106">
        <f>M26/K26</f>
        <v>4565.909090909091</v>
      </c>
      <c r="M26" s="107">
        <v>70315</v>
      </c>
      <c r="N26" s="154">
        <f t="shared" si="26"/>
        <v>1.9502382137523999</v>
      </c>
      <c r="O26" s="106">
        <v>137131</v>
      </c>
      <c r="P26" s="99">
        <f t="shared" si="23"/>
        <v>2.4216740810358677</v>
      </c>
      <c r="Q26" s="99">
        <f t="shared" si="6"/>
        <v>0.87374989144311799</v>
      </c>
      <c r="R26" s="106"/>
      <c r="S26" s="106"/>
      <c r="T26" s="202">
        <v>15.114999999999998</v>
      </c>
      <c r="U26" s="202">
        <v>4910.2653631284911</v>
      </c>
      <c r="V26" s="202">
        <v>74218.660963687129</v>
      </c>
      <c r="W26" s="202">
        <v>1.9502382137523999</v>
      </c>
      <c r="X26" s="202">
        <v>144744.06878491616</v>
      </c>
      <c r="Y26" s="202">
        <v>2.1518242015426301</v>
      </c>
      <c r="Z26" s="202">
        <v>0.83905428234896995</v>
      </c>
      <c r="AA26" s="202"/>
      <c r="AB26" s="202"/>
      <c r="AC26" s="202">
        <v>18.389000000000003</v>
      </c>
      <c r="AD26" s="202">
        <v>4910.2653631284911</v>
      </c>
      <c r="AE26" s="202">
        <v>90294.869762569841</v>
      </c>
      <c r="AF26" s="202">
        <v>2.2622763279527836</v>
      </c>
      <c r="AG26" s="202">
        <v>204271.94639944134</v>
      </c>
      <c r="AH26" s="202">
        <v>2.337860921159824</v>
      </c>
      <c r="AI26" s="202">
        <v>1.0554327239920609</v>
      </c>
      <c r="AJ26" s="202"/>
      <c r="AK26" s="202"/>
      <c r="AL26" s="106"/>
      <c r="AM26" s="106">
        <f>TH!E123</f>
        <v>16.799999999999997</v>
      </c>
      <c r="AN26" s="106">
        <f>L26</f>
        <v>4565.909090909091</v>
      </c>
      <c r="AO26" s="130">
        <f t="shared" si="16"/>
        <v>76707.272727272721</v>
      </c>
      <c r="AP26" s="148">
        <f t="shared" si="17"/>
        <v>1.9502382137523999</v>
      </c>
      <c r="AQ26" s="106">
        <f t="shared" si="18"/>
        <v>149597.45454545453</v>
      </c>
      <c r="AR26" s="108">
        <f t="shared" si="27"/>
        <v>2.2239766083847208</v>
      </c>
      <c r="AS26" s="128" t="e">
        <f t="shared" si="8"/>
        <v>#REF!</v>
      </c>
      <c r="AT26" s="106"/>
      <c r="AU26" s="106"/>
      <c r="AV26" s="103">
        <f>TH!F123</f>
        <v>17</v>
      </c>
      <c r="AW26" s="132">
        <f>AN26</f>
        <v>4565.909090909091</v>
      </c>
      <c r="AX26" s="106">
        <f t="shared" si="13"/>
        <v>77620.454545454544</v>
      </c>
      <c r="AY26" s="148">
        <f>AP26*1.16</f>
        <v>2.2622763279527836</v>
      </c>
      <c r="AZ26" s="106">
        <f t="shared" si="14"/>
        <v>175598.91688311685</v>
      </c>
      <c r="BA26" s="118" t="e">
        <f>AZ26/$AZ$22*100</f>
        <v>#REF!</v>
      </c>
      <c r="BB26" s="128" t="e">
        <f t="shared" si="9"/>
        <v>#DIV/0!</v>
      </c>
      <c r="BC26" s="106"/>
      <c r="BD26" s="106"/>
      <c r="BE26" s="106"/>
      <c r="BF26" s="96">
        <f t="shared" si="4"/>
        <v>104.21359971543751</v>
      </c>
      <c r="BG26" s="97">
        <f t="shared" si="5"/>
        <v>108.80217713845934</v>
      </c>
      <c r="BH26" s="106"/>
      <c r="BI26" s="106"/>
    </row>
    <row r="27" spans="1:61" ht="15.75" x14ac:dyDescent="0.2">
      <c r="A27" s="101" t="s">
        <v>219</v>
      </c>
      <c r="B27" s="102" t="s">
        <v>241</v>
      </c>
      <c r="C27" s="103"/>
      <c r="D27" s="103"/>
      <c r="E27" s="114"/>
      <c r="F27" s="103"/>
      <c r="G27" s="100"/>
      <c r="H27" s="99"/>
      <c r="I27" s="103"/>
      <c r="J27" s="103"/>
      <c r="K27" s="106" t="e">
        <f>TH!#REF!</f>
        <v>#REF!</v>
      </c>
      <c r="L27" s="148" t="e">
        <f>M27/K27</f>
        <v>#REF!</v>
      </c>
      <c r="M27" s="107">
        <v>125195</v>
      </c>
      <c r="N27" s="154">
        <f t="shared" si="26"/>
        <v>1.6981988098566236</v>
      </c>
      <c r="O27" s="106">
        <v>212606</v>
      </c>
      <c r="P27" s="99">
        <f t="shared" si="23"/>
        <v>3.7545298996777658</v>
      </c>
      <c r="Q27" s="99">
        <f t="shared" si="6"/>
        <v>1.3546497102781687</v>
      </c>
      <c r="R27" s="106"/>
      <c r="S27" s="106"/>
      <c r="T27" s="202">
        <v>4431</v>
      </c>
      <c r="U27" s="202">
        <v>29.074547143520668</v>
      </c>
      <c r="V27" s="202">
        <v>128829.31839294008</v>
      </c>
      <c r="W27" s="202">
        <v>1.6981988098566236</v>
      </c>
      <c r="X27" s="202">
        <v>218777.79516953087</v>
      </c>
      <c r="Y27" s="202">
        <v>3.2524396913664217</v>
      </c>
      <c r="Z27" s="202">
        <v>1.268213941067478</v>
      </c>
      <c r="AA27" s="202"/>
      <c r="AB27" s="202"/>
      <c r="AC27" s="202">
        <v>3318</v>
      </c>
      <c r="AD27" s="202">
        <v>29.074547143520668</v>
      </c>
      <c r="AE27" s="202">
        <v>96469.347422201579</v>
      </c>
      <c r="AF27" s="202">
        <v>1.6981988098566236</v>
      </c>
      <c r="AG27" s="202">
        <v>163824.13098002787</v>
      </c>
      <c r="AH27" s="202">
        <v>1.8749419120540729</v>
      </c>
      <c r="AI27" s="202">
        <v>0.84644686587446083</v>
      </c>
      <c r="AJ27" s="202"/>
      <c r="AK27" s="202"/>
      <c r="AL27" s="106"/>
      <c r="AM27" s="106" t="e">
        <f>TH!#REF!</f>
        <v>#REF!</v>
      </c>
      <c r="AN27" s="148" t="e">
        <f>L27</f>
        <v>#REF!</v>
      </c>
      <c r="AO27" s="130" t="e">
        <f t="shared" si="16"/>
        <v>#REF!</v>
      </c>
      <c r="AP27" s="148">
        <f t="shared" si="17"/>
        <v>1.6981988098566236</v>
      </c>
      <c r="AQ27" s="106" t="e">
        <f t="shared" si="18"/>
        <v>#REF!</v>
      </c>
      <c r="AR27" s="108" t="e">
        <f t="shared" si="27"/>
        <v>#REF!</v>
      </c>
      <c r="AS27" s="128" t="e">
        <f t="shared" si="8"/>
        <v>#REF!</v>
      </c>
      <c r="AT27" s="106"/>
      <c r="AU27" s="106"/>
      <c r="AV27" s="103" t="e">
        <f>TH!#REF!</f>
        <v>#REF!</v>
      </c>
      <c r="AW27" s="132" t="e">
        <f t="shared" si="12"/>
        <v>#REF!</v>
      </c>
      <c r="AX27" s="106" t="e">
        <f t="shared" si="13"/>
        <v>#REF!</v>
      </c>
      <c r="AY27" s="148">
        <f t="shared" si="21"/>
        <v>1.6981988098566236</v>
      </c>
      <c r="AZ27" s="106" t="e">
        <f t="shared" si="14"/>
        <v>#REF!</v>
      </c>
      <c r="BA27" s="118" t="e">
        <f>AZ27/$AZ$22*100</f>
        <v>#REF!</v>
      </c>
      <c r="BB27" s="128" t="e">
        <f t="shared" si="9"/>
        <v>#REF!</v>
      </c>
      <c r="BC27" s="106"/>
      <c r="BD27" s="106"/>
      <c r="BE27" s="106"/>
      <c r="BF27" s="96"/>
      <c r="BG27" s="97"/>
      <c r="BH27" s="106"/>
      <c r="BI27" s="106"/>
    </row>
    <row r="28" spans="1:61" ht="15.75" x14ac:dyDescent="0.2">
      <c r="A28" s="101" t="s">
        <v>242</v>
      </c>
      <c r="B28" s="102" t="s">
        <v>199</v>
      </c>
      <c r="C28" s="103"/>
      <c r="D28" s="103">
        <f>3137768-(D23+D24+D25+D26)-57000</f>
        <v>125044</v>
      </c>
      <c r="E28" s="114">
        <f t="shared" si="22"/>
        <v>165.65768849365023</v>
      </c>
      <c r="F28" s="103">
        <f>4471531-(F23+F24+F25+F26)-79900</f>
        <v>207145</v>
      </c>
      <c r="G28" s="100">
        <f t="shared" si="25"/>
        <v>4.7168125008681283</v>
      </c>
      <c r="H28" s="99">
        <f t="shared" si="2"/>
        <v>1.5663796527097849</v>
      </c>
      <c r="I28" s="103"/>
      <c r="J28" s="103"/>
      <c r="K28" s="106"/>
      <c r="L28" s="106"/>
      <c r="M28" s="107">
        <f>M22-M23-M24-M25-M26-M27</f>
        <v>94289</v>
      </c>
      <c r="N28" s="154">
        <f t="shared" si="26"/>
        <v>1.7632385538079733</v>
      </c>
      <c r="O28" s="106">
        <f>O22-O23-O24-O25-O26-O27</f>
        <v>166254</v>
      </c>
      <c r="P28" s="99">
        <f t="shared" si="23"/>
        <v>2.9359736505132843</v>
      </c>
      <c r="Q28" s="99">
        <f t="shared" si="6"/>
        <v>1.059311274999702</v>
      </c>
      <c r="R28" s="106"/>
      <c r="S28" s="106"/>
      <c r="T28" s="202"/>
      <c r="U28" s="202"/>
      <c r="V28" s="202">
        <v>57204.736473823898</v>
      </c>
      <c r="W28" s="202">
        <v>1.7632385538079733</v>
      </c>
      <c r="X28" s="202">
        <v>100865.59681107147</v>
      </c>
      <c r="Y28" s="202">
        <v>1.4995089895090958</v>
      </c>
      <c r="Z28" s="202">
        <v>0.58469899082202403</v>
      </c>
      <c r="AA28" s="202"/>
      <c r="AB28" s="202"/>
      <c r="AC28" s="202"/>
      <c r="AD28" s="202">
        <v>0</v>
      </c>
      <c r="AE28" s="202">
        <v>0</v>
      </c>
      <c r="AF28" s="202">
        <v>1.7632385538079733</v>
      </c>
      <c r="AG28" s="202">
        <v>0</v>
      </c>
      <c r="AH28" s="202"/>
      <c r="AI28" s="202">
        <v>0</v>
      </c>
      <c r="AJ28" s="202"/>
      <c r="AK28" s="202"/>
      <c r="AL28" s="106"/>
      <c r="AM28" s="106"/>
      <c r="AN28" s="106"/>
      <c r="AO28" s="130" t="e">
        <f>AO22-(AO23+AO24+AO25+AO26+AO27)</f>
        <v>#REF!</v>
      </c>
      <c r="AP28" s="148">
        <f t="shared" si="17"/>
        <v>1.7632385538079733</v>
      </c>
      <c r="AQ28" s="148" t="e">
        <f t="shared" si="18"/>
        <v>#REF!</v>
      </c>
      <c r="AR28" s="108" t="e">
        <f t="shared" si="27"/>
        <v>#REF!</v>
      </c>
      <c r="AS28" s="128" t="e">
        <f t="shared" si="8"/>
        <v>#REF!</v>
      </c>
      <c r="AT28" s="106"/>
      <c r="AU28" s="106"/>
      <c r="AV28" s="103"/>
      <c r="AW28" s="132">
        <f t="shared" si="12"/>
        <v>0</v>
      </c>
      <c r="AX28" s="106">
        <f t="shared" si="13"/>
        <v>0</v>
      </c>
      <c r="AY28" s="148">
        <f t="shared" si="21"/>
        <v>1.7632385538079733</v>
      </c>
      <c r="AZ28" s="106">
        <f t="shared" si="14"/>
        <v>0</v>
      </c>
      <c r="BA28" s="106"/>
      <c r="BB28" s="128" t="e">
        <f t="shared" si="9"/>
        <v>#DIV/0!</v>
      </c>
      <c r="BC28" s="106"/>
      <c r="BD28" s="106"/>
      <c r="BE28" s="106"/>
      <c r="BF28" s="96">
        <f t="shared" si="4"/>
        <v>75.404657560538695</v>
      </c>
      <c r="BG28" s="96">
        <f t="shared" si="5"/>
        <v>80.259721451157404</v>
      </c>
      <c r="BH28" s="106"/>
      <c r="BI28" s="106"/>
    </row>
    <row r="29" spans="1:61" ht="15.75" x14ac:dyDescent="0.2">
      <c r="A29" s="120">
        <v>3</v>
      </c>
      <c r="B29" s="121" t="s">
        <v>253</v>
      </c>
      <c r="C29" s="96"/>
      <c r="D29" s="96">
        <f>296120</f>
        <v>296120</v>
      </c>
      <c r="E29" s="114">
        <f t="shared" si="22"/>
        <v>159.61806024584629</v>
      </c>
      <c r="F29" s="96">
        <v>472661</v>
      </c>
      <c r="G29" s="100">
        <f t="shared" si="25"/>
        <v>10.762766726075119</v>
      </c>
      <c r="H29" s="99">
        <f t="shared" si="2"/>
        <v>3.5741464820751636</v>
      </c>
      <c r="I29" s="96"/>
      <c r="J29" s="96"/>
      <c r="K29" s="96"/>
      <c r="L29" s="96"/>
      <c r="M29" s="98">
        <v>362518</v>
      </c>
      <c r="N29" s="119">
        <f>O29/M29</f>
        <v>1.6691722893759757</v>
      </c>
      <c r="O29" s="96">
        <v>605105</v>
      </c>
      <c r="P29" s="99"/>
      <c r="Q29" s="99"/>
      <c r="R29" s="96"/>
      <c r="S29" s="96"/>
      <c r="T29" s="201"/>
      <c r="U29" s="201"/>
      <c r="V29" s="201">
        <v>377803</v>
      </c>
      <c r="W29" s="201">
        <v>1.7981011267777123</v>
      </c>
      <c r="X29" s="201">
        <v>679328</v>
      </c>
      <c r="Y29" s="201"/>
      <c r="Z29" s="201">
        <v>3.937937300674804</v>
      </c>
      <c r="AA29" s="201"/>
      <c r="AB29" s="201"/>
      <c r="AC29" s="201"/>
      <c r="AD29" s="201">
        <v>0</v>
      </c>
      <c r="AE29" s="201">
        <v>380000</v>
      </c>
      <c r="AF29" s="201">
        <v>1.7981011267777123</v>
      </c>
      <c r="AG29" s="201">
        <v>683278.42817553063</v>
      </c>
      <c r="AH29" s="201"/>
      <c r="AI29" s="201">
        <v>3.5303644254906175</v>
      </c>
      <c r="AJ29" s="201"/>
      <c r="AK29" s="201"/>
      <c r="AL29" s="96"/>
      <c r="AM29" s="96"/>
      <c r="AN29" s="96"/>
      <c r="AO29" s="98">
        <v>377803</v>
      </c>
      <c r="AP29" s="148">
        <f>AQ29/AO29</f>
        <v>1.7981011267777123</v>
      </c>
      <c r="AQ29" s="96">
        <v>679328</v>
      </c>
      <c r="AR29" s="96"/>
      <c r="AS29" s="128" t="e">
        <f t="shared" si="8"/>
        <v>#REF!</v>
      </c>
      <c r="AT29" s="96"/>
      <c r="AU29" s="96"/>
      <c r="AV29" s="96"/>
      <c r="AW29" s="132">
        <f t="shared" si="12"/>
        <v>0</v>
      </c>
      <c r="AX29" s="96">
        <v>380000</v>
      </c>
      <c r="AY29" s="148">
        <f>AP29</f>
        <v>1.7981011267777123</v>
      </c>
      <c r="AZ29" s="96">
        <f t="shared" si="14"/>
        <v>683278.42817553063</v>
      </c>
      <c r="BA29" s="96"/>
      <c r="BB29" s="128" t="e">
        <f t="shared" si="9"/>
        <v>#DIV/0!</v>
      </c>
      <c r="BC29" s="96"/>
      <c r="BD29" s="96"/>
      <c r="BE29" s="96"/>
      <c r="BF29" s="96"/>
      <c r="BG29" s="96"/>
      <c r="BH29" s="96"/>
      <c r="BI29" s="96"/>
    </row>
    <row r="30" spans="1:61" s="179" customFormat="1" ht="15.75" x14ac:dyDescent="0.2">
      <c r="A30" s="176" t="s">
        <v>220</v>
      </c>
      <c r="B30" s="177" t="s">
        <v>221</v>
      </c>
      <c r="C30" s="98">
        <f>C33+C34</f>
        <v>0</v>
      </c>
      <c r="D30" s="98">
        <f>D33+D34</f>
        <v>731480</v>
      </c>
      <c r="E30" s="98">
        <f>E33+E34</f>
        <v>0</v>
      </c>
      <c r="F30" s="98">
        <f>F33+F34</f>
        <v>1051174</v>
      </c>
      <c r="G30" s="98">
        <f>G33+G34</f>
        <v>100</v>
      </c>
      <c r="H30" s="99">
        <f t="shared" si="2"/>
        <v>7.9487198100729222</v>
      </c>
      <c r="I30" s="98">
        <f>I33+I34</f>
        <v>0</v>
      </c>
      <c r="J30" s="98">
        <f>J33+J34</f>
        <v>0</v>
      </c>
      <c r="K30" s="98" t="e">
        <f>K33+K34</f>
        <v>#REF!</v>
      </c>
      <c r="L30" s="98"/>
      <c r="M30" s="98">
        <f>M31+M32+M35</f>
        <v>830423</v>
      </c>
      <c r="N30" s="178"/>
      <c r="O30" s="98">
        <f>O31+O32+O35</f>
        <v>1204999</v>
      </c>
      <c r="P30" s="98"/>
      <c r="Q30" s="99">
        <f t="shared" si="6"/>
        <v>7.6778244557325905</v>
      </c>
      <c r="R30" s="98">
        <f>R33+R34</f>
        <v>0</v>
      </c>
      <c r="S30" s="98">
        <f>S33+S34</f>
        <v>0</v>
      </c>
      <c r="T30" s="206"/>
      <c r="U30" s="206"/>
      <c r="V30" s="206">
        <v>854678</v>
      </c>
      <c r="W30" s="206"/>
      <c r="X30" s="206">
        <v>1305385</v>
      </c>
      <c r="Y30" s="206"/>
      <c r="Z30" s="206">
        <v>7.5670725823775555</v>
      </c>
      <c r="AA30" s="206"/>
      <c r="AB30" s="206"/>
      <c r="AC30" s="206"/>
      <c r="AD30" s="206">
        <v>0</v>
      </c>
      <c r="AE30" s="206">
        <v>898160.94736842113</v>
      </c>
      <c r="AF30" s="206">
        <v>3.1450628994360472</v>
      </c>
      <c r="AG30" s="206">
        <v>1381282.1844375916</v>
      </c>
      <c r="AH30" s="206"/>
      <c r="AI30" s="206">
        <v>7.1368117072323471</v>
      </c>
      <c r="AJ30" s="206"/>
      <c r="AK30" s="206"/>
      <c r="AL30" s="98"/>
      <c r="AM30" s="98"/>
      <c r="AN30" s="98"/>
      <c r="AO30" s="98">
        <f>AO31+AO32+AO35</f>
        <v>854678</v>
      </c>
      <c r="AP30" s="169"/>
      <c r="AQ30" s="98">
        <f>AQ31+AQ32+AQ35</f>
        <v>1305385</v>
      </c>
      <c r="AR30" s="98"/>
      <c r="AS30" s="128" t="e">
        <f t="shared" si="8"/>
        <v>#REF!</v>
      </c>
      <c r="AT30" s="98"/>
      <c r="AU30" s="98"/>
      <c r="AV30" s="98"/>
      <c r="AW30" s="131">
        <f t="shared" si="12"/>
        <v>0</v>
      </c>
      <c r="AX30" s="98" t="e">
        <f>AX31+AX32+AX35</f>
        <v>#REF!</v>
      </c>
      <c r="AY30" s="107" t="e">
        <f>AY33+AY34</f>
        <v>#REF!</v>
      </c>
      <c r="AZ30" s="98" t="e">
        <f>AZ31+AZ32+AZ35</f>
        <v>#REF!</v>
      </c>
      <c r="BA30" s="98"/>
      <c r="BB30" s="128" t="e">
        <f t="shared" si="9"/>
        <v>#REF!</v>
      </c>
      <c r="BC30" s="98"/>
      <c r="BD30" s="98"/>
      <c r="BE30" s="98"/>
      <c r="BF30" s="98">
        <f t="shared" si="4"/>
        <v>113.52641220539181</v>
      </c>
      <c r="BG30" s="98">
        <f t="shared" si="5"/>
        <v>114.6336381988139</v>
      </c>
      <c r="BH30" s="98">
        <f>BH33+BH34</f>
        <v>0</v>
      </c>
      <c r="BI30" s="98">
        <f>BI33+BI34</f>
        <v>0</v>
      </c>
    </row>
    <row r="31" spans="1:61" s="179" customFormat="1" ht="15.75" x14ac:dyDescent="0.2">
      <c r="A31" s="176">
        <v>1</v>
      </c>
      <c r="B31" s="177" t="s">
        <v>254</v>
      </c>
      <c r="C31" s="98"/>
      <c r="D31" s="98"/>
      <c r="E31" s="98"/>
      <c r="F31" s="98"/>
      <c r="G31" s="98"/>
      <c r="H31" s="99"/>
      <c r="I31" s="98"/>
      <c r="J31" s="98"/>
      <c r="K31" s="98"/>
      <c r="L31" s="98"/>
      <c r="M31" s="98">
        <v>85307</v>
      </c>
      <c r="N31" s="178"/>
      <c r="O31" s="98">
        <v>114370</v>
      </c>
      <c r="P31" s="98"/>
      <c r="Q31" s="99">
        <f t="shared" si="6"/>
        <v>0.72872490599754547</v>
      </c>
      <c r="R31" s="98"/>
      <c r="S31" s="98"/>
      <c r="T31" s="206"/>
      <c r="U31" s="206"/>
      <c r="V31" s="206">
        <v>94334</v>
      </c>
      <c r="W31" s="206">
        <v>1.3710857167087158</v>
      </c>
      <c r="X31" s="206">
        <v>129340</v>
      </c>
      <c r="Y31" s="206"/>
      <c r="Z31" s="206">
        <v>0.74975977800014015</v>
      </c>
      <c r="AA31" s="206"/>
      <c r="AB31" s="206"/>
      <c r="AC31" s="206"/>
      <c r="AD31" s="206"/>
      <c r="AE31" s="206">
        <v>97000</v>
      </c>
      <c r="AF31" s="206">
        <v>1.3710857167087158</v>
      </c>
      <c r="AG31" s="206">
        <v>132995.31452074542</v>
      </c>
      <c r="AH31" s="206"/>
      <c r="AI31" s="206">
        <v>0.6871604718952985</v>
      </c>
      <c r="AJ31" s="206"/>
      <c r="AK31" s="206"/>
      <c r="AL31" s="98"/>
      <c r="AM31" s="98"/>
      <c r="AN31" s="98"/>
      <c r="AO31" s="98">
        <v>94334</v>
      </c>
      <c r="AP31" s="169">
        <f>AQ31/AO31</f>
        <v>1.3710857167087158</v>
      </c>
      <c r="AQ31" s="98">
        <v>129340</v>
      </c>
      <c r="AR31" s="98"/>
      <c r="AS31" s="128" t="e">
        <f t="shared" si="8"/>
        <v>#REF!</v>
      </c>
      <c r="AT31" s="98"/>
      <c r="AU31" s="98"/>
      <c r="AV31" s="98"/>
      <c r="AW31" s="131"/>
      <c r="AX31" s="98">
        <v>97000</v>
      </c>
      <c r="AY31" s="169">
        <f>AP31</f>
        <v>1.3710857167087158</v>
      </c>
      <c r="AZ31" s="98">
        <f>AY31*AX31</f>
        <v>132995.31452074542</v>
      </c>
      <c r="BA31" s="98"/>
      <c r="BB31" s="128" t="e">
        <f t="shared" si="9"/>
        <v>#DIV/0!</v>
      </c>
      <c r="BC31" s="98"/>
      <c r="BD31" s="98"/>
      <c r="BE31" s="98"/>
      <c r="BF31" s="98"/>
      <c r="BG31" s="98"/>
      <c r="BH31" s="98"/>
      <c r="BI31" s="98"/>
    </row>
    <row r="32" spans="1:61" s="179" customFormat="1" ht="15.75" x14ac:dyDescent="0.2">
      <c r="A32" s="176">
        <v>2</v>
      </c>
      <c r="B32" s="177" t="s">
        <v>255</v>
      </c>
      <c r="C32" s="98"/>
      <c r="D32" s="98"/>
      <c r="E32" s="98"/>
      <c r="F32" s="98"/>
      <c r="G32" s="98"/>
      <c r="H32" s="99"/>
      <c r="I32" s="98"/>
      <c r="J32" s="98"/>
      <c r="K32" s="98"/>
      <c r="L32" s="98"/>
      <c r="M32" s="98">
        <f>672974+38595</f>
        <v>711569</v>
      </c>
      <c r="N32" s="178"/>
      <c r="O32" s="98">
        <f>993740+54385</f>
        <v>1048125</v>
      </c>
      <c r="P32" s="98"/>
      <c r="Q32" s="99"/>
      <c r="R32" s="98"/>
      <c r="S32" s="98"/>
      <c r="T32" s="206"/>
      <c r="U32" s="206"/>
      <c r="V32" s="206">
        <v>726600</v>
      </c>
      <c r="W32" s="206"/>
      <c r="X32" s="206">
        <v>1133137</v>
      </c>
      <c r="Y32" s="206"/>
      <c r="Z32" s="206">
        <v>6.5685831572888889</v>
      </c>
      <c r="AA32" s="206"/>
      <c r="AB32" s="206"/>
      <c r="AC32" s="206"/>
      <c r="AD32" s="206"/>
      <c r="AE32" s="206">
        <v>765160.94736842113</v>
      </c>
      <c r="AF32" s="206"/>
      <c r="AG32" s="206">
        <v>1202510.1985085956</v>
      </c>
      <c r="AH32" s="206"/>
      <c r="AI32" s="206">
        <v>6.2131322328440488</v>
      </c>
      <c r="AJ32" s="206"/>
      <c r="AK32" s="206"/>
      <c r="AL32" s="98"/>
      <c r="AM32" s="98"/>
      <c r="AN32" s="98"/>
      <c r="AO32" s="98">
        <f>686418+40182</f>
        <v>726600</v>
      </c>
      <c r="AP32" s="169"/>
      <c r="AQ32" s="98">
        <f>1073388+59749</f>
        <v>1133137</v>
      </c>
      <c r="AR32" s="98"/>
      <c r="AS32" s="128" t="e">
        <f t="shared" si="8"/>
        <v>#REF!</v>
      </c>
      <c r="AT32" s="98"/>
      <c r="AU32" s="98"/>
      <c r="AV32" s="98"/>
      <c r="AW32" s="131"/>
      <c r="AX32" s="98" t="e">
        <f>AX33+AX34</f>
        <v>#REF!</v>
      </c>
      <c r="AY32" s="107"/>
      <c r="AZ32" s="98" t="e">
        <f>AZ33+AZ34</f>
        <v>#REF!</v>
      </c>
      <c r="BA32" s="98"/>
      <c r="BB32" s="128" t="e">
        <f t="shared" si="9"/>
        <v>#REF!</v>
      </c>
      <c r="BC32" s="98"/>
      <c r="BD32" s="98"/>
      <c r="BE32" s="98"/>
      <c r="BF32" s="98"/>
      <c r="BG32" s="98"/>
      <c r="BH32" s="98"/>
      <c r="BI32" s="98"/>
    </row>
    <row r="33" spans="1:61" ht="15.75" x14ac:dyDescent="0.2">
      <c r="A33" s="110" t="s">
        <v>194</v>
      </c>
      <c r="B33" s="102" t="s">
        <v>222</v>
      </c>
      <c r="C33" s="103"/>
      <c r="D33" s="103">
        <v>373251</v>
      </c>
      <c r="E33" s="103"/>
      <c r="F33" s="103">
        <v>514342</v>
      </c>
      <c r="G33" s="107">
        <f>F33/$F$30*100</f>
        <v>48.930243708463109</v>
      </c>
      <c r="H33" s="99">
        <f t="shared" si="2"/>
        <v>3.8893279747715672</v>
      </c>
      <c r="I33" s="103"/>
      <c r="J33" s="103"/>
      <c r="K33" s="106" t="e">
        <f>TH!#REF!</f>
        <v>#REF!</v>
      </c>
      <c r="L33" s="148" t="e">
        <f>M33/K33</f>
        <v>#REF!</v>
      </c>
      <c r="M33" s="107">
        <v>408003</v>
      </c>
      <c r="N33" s="154">
        <f>O33/M33</f>
        <v>1.4405016629779683</v>
      </c>
      <c r="O33" s="106">
        <v>587729</v>
      </c>
      <c r="P33" s="122">
        <f>O33/$O$30*100</f>
        <v>48.774231347909833</v>
      </c>
      <c r="Q33" s="99">
        <f t="shared" si="6"/>
        <v>3.7447998625254124</v>
      </c>
      <c r="R33" s="106"/>
      <c r="S33" s="106"/>
      <c r="T33" s="202">
        <v>290000</v>
      </c>
      <c r="U33" s="202">
        <v>1.4315894736842105</v>
      </c>
      <c r="V33" s="202">
        <v>415160.94736842107</v>
      </c>
      <c r="W33" s="202">
        <v>1.5413367793864261</v>
      </c>
      <c r="X33" s="202">
        <v>639902.83754385973</v>
      </c>
      <c r="Y33" s="202">
        <v>0.4902023828555252</v>
      </c>
      <c r="Z33" s="202">
        <v>3.7093970111221894</v>
      </c>
      <c r="AA33" s="202"/>
      <c r="AB33" s="202"/>
      <c r="AC33" s="202">
        <v>290000</v>
      </c>
      <c r="AD33" s="202">
        <v>1.4315894736842105</v>
      </c>
      <c r="AE33" s="202">
        <v>415160.94736842107</v>
      </c>
      <c r="AF33" s="202">
        <v>1.5613367793864261</v>
      </c>
      <c r="AG33" s="202">
        <v>648206.05649122805</v>
      </c>
      <c r="AH33" s="202">
        <v>46.927851802791061</v>
      </c>
      <c r="AI33" s="202">
        <v>3.3491524214142387</v>
      </c>
      <c r="AJ33" s="202">
        <v>7805542.0686256625</v>
      </c>
      <c r="AK33" s="202">
        <v>0.40329691242158444</v>
      </c>
      <c r="AL33" s="106"/>
      <c r="AM33" s="130">
        <v>290000</v>
      </c>
      <c r="AN33" s="148" t="e">
        <f>L33</f>
        <v>#REF!</v>
      </c>
      <c r="AO33" s="130" t="e">
        <f t="shared" si="16"/>
        <v>#REF!</v>
      </c>
      <c r="AP33" s="148">
        <f>N33*1.07</f>
        <v>1.5413367793864261</v>
      </c>
      <c r="AQ33" s="106" t="e">
        <f t="shared" si="18"/>
        <v>#REF!</v>
      </c>
      <c r="AR33" s="148" t="e">
        <f>AQ33/AQ30</f>
        <v>#REF!</v>
      </c>
      <c r="AS33" s="128" t="e">
        <f t="shared" si="8"/>
        <v>#REF!</v>
      </c>
      <c r="AT33" s="106"/>
      <c r="AU33" s="106"/>
      <c r="AV33" s="181">
        <f>'10- sp go'!D23</f>
        <v>454200</v>
      </c>
      <c r="AW33" s="182" t="e">
        <f>AN33</f>
        <v>#REF!</v>
      </c>
      <c r="AX33" s="106" t="e">
        <f>AW33*AV33</f>
        <v>#REF!</v>
      </c>
      <c r="AY33" s="148">
        <f>AP33+0.02</f>
        <v>1.5613367793864261</v>
      </c>
      <c r="AZ33" s="106" t="e">
        <f>AY33*AX33</f>
        <v>#REF!</v>
      </c>
      <c r="BA33" s="108" t="e">
        <f>AZ33/AZ30*100</f>
        <v>#REF!</v>
      </c>
      <c r="BB33" s="128" t="e">
        <f t="shared" si="9"/>
        <v>#REF!</v>
      </c>
      <c r="BC33" s="106" t="e">
        <f>AZ9+AZ10+AZ19+AZ21+AZ25+AZ33+AZ42</f>
        <v>#DIV/0!</v>
      </c>
      <c r="BD33" s="148" t="e">
        <f>BC33/AZ6</f>
        <v>#DIV/0!</v>
      </c>
      <c r="BE33" s="106"/>
      <c r="BF33" s="96">
        <f t="shared" si="4"/>
        <v>109.31062475385195</v>
      </c>
      <c r="BG33" s="96">
        <f t="shared" si="5"/>
        <v>114.26813287656852</v>
      </c>
      <c r="BH33" s="106"/>
      <c r="BI33" s="106"/>
    </row>
    <row r="34" spans="1:61" ht="15.75" x14ac:dyDescent="0.2">
      <c r="A34" s="110" t="s">
        <v>194</v>
      </c>
      <c r="B34" s="102" t="s">
        <v>199</v>
      </c>
      <c r="C34" s="103"/>
      <c r="D34" s="103">
        <f>731480-373251</f>
        <v>358229</v>
      </c>
      <c r="E34" s="103"/>
      <c r="F34" s="103">
        <f>1051174-514342</f>
        <v>536832</v>
      </c>
      <c r="G34" s="107">
        <f>F34/$F$30*100</f>
        <v>51.069756291536891</v>
      </c>
      <c r="H34" s="99">
        <f t="shared" si="2"/>
        <v>4.0593918353013558</v>
      </c>
      <c r="I34" s="103"/>
      <c r="J34" s="103"/>
      <c r="K34" s="106"/>
      <c r="L34" s="106"/>
      <c r="M34" s="107">
        <f>M32-M33</f>
        <v>303566</v>
      </c>
      <c r="N34" s="154">
        <f>O34/M34</f>
        <v>2.033396361911413</v>
      </c>
      <c r="O34" s="106">
        <f>O30-O33</f>
        <v>617270</v>
      </c>
      <c r="P34" s="122">
        <f>O34/$O$30*100</f>
        <v>51.225768652090167</v>
      </c>
      <c r="Q34" s="99">
        <f t="shared" si="6"/>
        <v>3.9330245932071781</v>
      </c>
      <c r="R34" s="106"/>
      <c r="S34" s="106"/>
      <c r="T34" s="202"/>
      <c r="U34" s="202"/>
      <c r="V34" s="202">
        <v>311439.05263157893</v>
      </c>
      <c r="W34" s="202">
        <v>1.5837261200496211</v>
      </c>
      <c r="X34" s="202">
        <v>493234.16245614027</v>
      </c>
      <c r="Y34" s="202"/>
      <c r="Z34" s="202">
        <v>2.8591861461666985</v>
      </c>
      <c r="AA34" s="202">
        <v>7590056.5023700222</v>
      </c>
      <c r="AB34" s="202">
        <v>43.998137298789764</v>
      </c>
      <c r="AC34" s="202"/>
      <c r="AD34" s="202"/>
      <c r="AE34" s="202">
        <v>350000</v>
      </c>
      <c r="AF34" s="202">
        <v>1.5837261200496211</v>
      </c>
      <c r="AG34" s="202">
        <v>554304.14201736741</v>
      </c>
      <c r="AH34" s="202"/>
      <c r="AI34" s="202">
        <v>2.8639798114298101</v>
      </c>
      <c r="AJ34" s="202"/>
      <c r="AK34" s="202"/>
      <c r="AL34" s="106"/>
      <c r="AM34" s="106"/>
      <c r="AN34" s="106"/>
      <c r="AO34" s="130" t="e">
        <f>AO32-AO33</f>
        <v>#REF!</v>
      </c>
      <c r="AP34" s="148" t="e">
        <f>AQ34/AO34</f>
        <v>#REF!</v>
      </c>
      <c r="AQ34" s="106" t="e">
        <f>AQ32-AQ33</f>
        <v>#REF!</v>
      </c>
      <c r="AR34" s="108"/>
      <c r="AS34" s="128" t="e">
        <f t="shared" si="8"/>
        <v>#REF!</v>
      </c>
      <c r="AT34" s="106" t="e">
        <f>AQ9+AQ10+AQ19+AQ25+AQ33+AQ42+AQ21+50000</f>
        <v>#DIV/0!</v>
      </c>
      <c r="AU34" s="108" t="e">
        <f>AT34/AQ6*100</f>
        <v>#DIV/0!</v>
      </c>
      <c r="AV34" s="181"/>
      <c r="AW34" s="182"/>
      <c r="AX34" s="106">
        <v>350000</v>
      </c>
      <c r="AY34" s="148" t="e">
        <f>AP34</f>
        <v>#REF!</v>
      </c>
      <c r="AZ34" s="106" t="e">
        <f>AY34*AX34</f>
        <v>#REF!</v>
      </c>
      <c r="BA34" s="106"/>
      <c r="BB34" s="128" t="e">
        <f t="shared" si="9"/>
        <v>#REF!</v>
      </c>
      <c r="BC34" s="106"/>
      <c r="BD34" s="106"/>
      <c r="BE34" s="106"/>
      <c r="BF34" s="96">
        <f t="shared" si="4"/>
        <v>84.740766381281247</v>
      </c>
      <c r="BG34" s="96">
        <f t="shared" si="5"/>
        <v>114.98383106819266</v>
      </c>
      <c r="BH34" s="106"/>
      <c r="BI34" s="106"/>
    </row>
    <row r="35" spans="1:61" s="187" customFormat="1" ht="15.75" x14ac:dyDescent="0.2">
      <c r="A35" s="120">
        <v>3</v>
      </c>
      <c r="B35" s="121" t="s">
        <v>256</v>
      </c>
      <c r="C35" s="96"/>
      <c r="D35" s="96"/>
      <c r="E35" s="96"/>
      <c r="F35" s="96"/>
      <c r="G35" s="98"/>
      <c r="H35" s="99"/>
      <c r="I35" s="96"/>
      <c r="J35" s="96"/>
      <c r="K35" s="96"/>
      <c r="L35" s="96"/>
      <c r="M35" s="98">
        <v>33547</v>
      </c>
      <c r="N35" s="185"/>
      <c r="O35" s="96">
        <v>42504</v>
      </c>
      <c r="P35" s="126"/>
      <c r="Q35" s="99"/>
      <c r="R35" s="96"/>
      <c r="S35" s="96"/>
      <c r="T35" s="201"/>
      <c r="U35" s="201"/>
      <c r="V35" s="201">
        <v>33744</v>
      </c>
      <c r="W35" s="201">
        <v>1.2715742057847321</v>
      </c>
      <c r="X35" s="201">
        <v>42908</v>
      </c>
      <c r="Y35" s="201"/>
      <c r="Z35" s="201">
        <v>0.24872964708852646</v>
      </c>
      <c r="AA35" s="201"/>
      <c r="AB35" s="201"/>
      <c r="AC35" s="201"/>
      <c r="AD35" s="201"/>
      <c r="AE35" s="201">
        <v>36000</v>
      </c>
      <c r="AF35" s="201">
        <v>1.2715742057847321</v>
      </c>
      <c r="AG35" s="201">
        <v>45776.671408250353</v>
      </c>
      <c r="AH35" s="201"/>
      <c r="AI35" s="201">
        <v>0.23651900249299865</v>
      </c>
      <c r="AJ35" s="201"/>
      <c r="AK35" s="201"/>
      <c r="AL35" s="96"/>
      <c r="AM35" s="96"/>
      <c r="AN35" s="96"/>
      <c r="AO35" s="98">
        <v>33744</v>
      </c>
      <c r="AP35" s="159">
        <f>AQ35/AO35</f>
        <v>1.2715742057847321</v>
      </c>
      <c r="AQ35" s="191">
        <v>42908</v>
      </c>
      <c r="AR35" s="128"/>
      <c r="AS35" s="128" t="e">
        <f t="shared" si="8"/>
        <v>#REF!</v>
      </c>
      <c r="AT35" s="96"/>
      <c r="AU35" s="96"/>
      <c r="AV35" s="184"/>
      <c r="AW35" s="186"/>
      <c r="AX35" s="96">
        <v>36000</v>
      </c>
      <c r="AY35" s="159">
        <f>AP35</f>
        <v>1.2715742057847321</v>
      </c>
      <c r="AZ35" s="96">
        <f>AY35*AX35</f>
        <v>45776.671408250353</v>
      </c>
      <c r="BA35" s="96"/>
      <c r="BB35" s="128" t="e">
        <f t="shared" si="9"/>
        <v>#DIV/0!</v>
      </c>
      <c r="BC35" s="96"/>
      <c r="BD35" s="96"/>
      <c r="BE35" s="96"/>
      <c r="BF35" s="96"/>
      <c r="BG35" s="96"/>
      <c r="BH35" s="96"/>
      <c r="BI35" s="96"/>
    </row>
    <row r="36" spans="1:61" s="179" customFormat="1" ht="15.75" x14ac:dyDescent="0.2">
      <c r="A36" s="176" t="s">
        <v>223</v>
      </c>
      <c r="B36" s="177" t="s">
        <v>224</v>
      </c>
      <c r="C36" s="98">
        <f>C37+C41</f>
        <v>12007</v>
      </c>
      <c r="D36" s="98">
        <v>1158000</v>
      </c>
      <c r="E36" s="98">
        <f>E37+E41</f>
        <v>9513</v>
      </c>
      <c r="F36" s="98">
        <v>1652000</v>
      </c>
      <c r="G36" s="98">
        <f>G37+G41</f>
        <v>72.805084745762713</v>
      </c>
      <c r="H36" s="99">
        <f t="shared" si="2"/>
        <v>12.492018568039608</v>
      </c>
      <c r="I36" s="98">
        <f>I37+I41</f>
        <v>206531.55248081574</v>
      </c>
      <c r="J36" s="98">
        <f>J37+J41</f>
        <v>-1866.498078087167</v>
      </c>
      <c r="K36" s="98" t="e">
        <f>K37+K41</f>
        <v>#REF!</v>
      </c>
      <c r="L36" s="98"/>
      <c r="M36" s="98">
        <v>1216613</v>
      </c>
      <c r="N36" s="178"/>
      <c r="O36" s="98">
        <v>1824373</v>
      </c>
      <c r="P36" s="98"/>
      <c r="Q36" s="99">
        <f t="shared" si="6"/>
        <v>11.624254987579436</v>
      </c>
      <c r="R36" s="98">
        <f>R37+R41</f>
        <v>276991.2</v>
      </c>
      <c r="S36" s="98">
        <f>S37+S41</f>
        <v>15.182816233303168</v>
      </c>
      <c r="T36" s="206"/>
      <c r="U36" s="206"/>
      <c r="V36" s="206">
        <v>1284034</v>
      </c>
      <c r="W36" s="206"/>
      <c r="X36" s="206">
        <v>1991292.7143728894</v>
      </c>
      <c r="Y36" s="206">
        <v>97.087378640776706</v>
      </c>
      <c r="Z36" s="206">
        <v>11.54315125608098</v>
      </c>
      <c r="AA36" s="206">
        <v>0</v>
      </c>
      <c r="AB36" s="206">
        <v>0</v>
      </c>
      <c r="AC36" s="206">
        <v>46030</v>
      </c>
      <c r="AD36" s="206">
        <v>172.31218634148109</v>
      </c>
      <c r="AE36" s="206">
        <v>1366366.7966096359</v>
      </c>
      <c r="AF36" s="206">
        <v>7.4445543545634507</v>
      </c>
      <c r="AG36" s="206">
        <v>2109015.342501556</v>
      </c>
      <c r="AH36" s="206"/>
      <c r="AI36" s="206">
        <v>10.896864924979997</v>
      </c>
      <c r="AJ36" s="206"/>
      <c r="AK36" s="206"/>
      <c r="AL36" s="98"/>
      <c r="AM36" s="98"/>
      <c r="AN36" s="98"/>
      <c r="AO36" s="98">
        <v>1284034</v>
      </c>
      <c r="AP36" s="180"/>
      <c r="AQ36" s="98" t="e">
        <f>AQ37+AQ41+AQ44</f>
        <v>#REF!</v>
      </c>
      <c r="AR36" s="98" t="e">
        <f t="shared" ref="AR36:AZ36" si="28">AR37+AR41+AR44</f>
        <v>#REF!</v>
      </c>
      <c r="AS36" s="128" t="e">
        <f t="shared" si="8"/>
        <v>#REF!</v>
      </c>
      <c r="AT36" s="98">
        <f t="shared" si="28"/>
        <v>0</v>
      </c>
      <c r="AU36" s="98">
        <f t="shared" si="28"/>
        <v>0</v>
      </c>
      <c r="AV36" s="98">
        <f t="shared" si="28"/>
        <v>46030</v>
      </c>
      <c r="AW36" s="98" t="e">
        <f t="shared" si="28"/>
        <v>#REF!</v>
      </c>
      <c r="AX36" s="98" t="e">
        <f t="shared" si="28"/>
        <v>#REF!</v>
      </c>
      <c r="AY36" s="98" t="e">
        <f t="shared" si="28"/>
        <v>#REF!</v>
      </c>
      <c r="AZ36" s="98" t="e">
        <f t="shared" si="28"/>
        <v>#REF!</v>
      </c>
      <c r="BA36" s="98"/>
      <c r="BB36" s="128" t="e">
        <f t="shared" si="9"/>
        <v>#REF!</v>
      </c>
      <c r="BC36" s="98"/>
      <c r="BD36" s="98"/>
      <c r="BE36" s="98"/>
      <c r="BF36" s="98">
        <f t="shared" si="4"/>
        <v>105.06157167530223</v>
      </c>
      <c r="BG36" s="98">
        <f t="shared" si="5"/>
        <v>110.43420096852302</v>
      </c>
      <c r="BH36" s="98">
        <f>BH37+BH41</f>
        <v>121.44385750576767</v>
      </c>
      <c r="BI36" s="98">
        <f>BI37+BI41</f>
        <v>0</v>
      </c>
    </row>
    <row r="37" spans="1:61" ht="15.75" x14ac:dyDescent="0.2">
      <c r="A37" s="32" t="s">
        <v>187</v>
      </c>
      <c r="B37" s="87" t="s">
        <v>225</v>
      </c>
      <c r="C37" s="96">
        <f>C38+C39+C40</f>
        <v>12007</v>
      </c>
      <c r="D37" s="96">
        <f>D38+D39+D40</f>
        <v>0</v>
      </c>
      <c r="E37" s="96">
        <f>E38+E39+E40</f>
        <v>9513</v>
      </c>
      <c r="F37" s="96">
        <f>F38+F39+F40</f>
        <v>575414</v>
      </c>
      <c r="G37" s="98">
        <f>G38+G39+G40</f>
        <v>17.560835351089587</v>
      </c>
      <c r="H37" s="99">
        <f t="shared" si="2"/>
        <v>4.3511394505508134</v>
      </c>
      <c r="I37" s="96">
        <f>I38+I39+I40</f>
        <v>-0.19751918427415116</v>
      </c>
      <c r="J37" s="96">
        <f>J38+J39+J40</f>
        <v>-1879</v>
      </c>
      <c r="K37" s="96">
        <f>K38+K39+K40</f>
        <v>2073</v>
      </c>
      <c r="L37" s="96"/>
      <c r="M37" s="98">
        <v>498277</v>
      </c>
      <c r="N37" s="119"/>
      <c r="O37" s="96">
        <v>805144</v>
      </c>
      <c r="P37" s="98">
        <f>O37/$O$36*100</f>
        <v>44.132641734996078</v>
      </c>
      <c r="Q37" s="99">
        <f t="shared" si="6"/>
        <v>5.1300908080308449</v>
      </c>
      <c r="R37" s="96">
        <f>R38+R39+R40</f>
        <v>0</v>
      </c>
      <c r="S37" s="96">
        <f>S38+S39+S40</f>
        <v>0</v>
      </c>
      <c r="T37" s="201">
        <v>13280</v>
      </c>
      <c r="U37" s="201"/>
      <c r="V37" s="201">
        <v>555281.34630778909</v>
      </c>
      <c r="W37" s="201"/>
      <c r="X37" s="201">
        <v>886135.16873646295</v>
      </c>
      <c r="Y37" s="201">
        <v>44.500497708873013</v>
      </c>
      <c r="Z37" s="201">
        <v>5.1367597602440638</v>
      </c>
      <c r="AA37" s="201">
        <v>0</v>
      </c>
      <c r="AB37" s="201">
        <v>0</v>
      </c>
      <c r="AC37" s="201">
        <v>13750</v>
      </c>
      <c r="AD37" s="201">
        <v>120.88126016342504</v>
      </c>
      <c r="AE37" s="201">
        <v>649168.7951107875</v>
      </c>
      <c r="AF37" s="201">
        <v>3.2488274883507589</v>
      </c>
      <c r="AG37" s="201">
        <v>1022335.9885372799</v>
      </c>
      <c r="AH37" s="201">
        <v>48.474563837200989</v>
      </c>
      <c r="AI37" s="201">
        <v>5.2822077443129922</v>
      </c>
      <c r="AJ37" s="201"/>
      <c r="AK37" s="201"/>
      <c r="AL37" s="96"/>
      <c r="AM37" s="96">
        <f>AM38+AM39</f>
        <v>2250</v>
      </c>
      <c r="AN37" s="96"/>
      <c r="AO37" s="98">
        <f>AO38+AO39</f>
        <v>418193.24495273782</v>
      </c>
      <c r="AP37" s="96"/>
      <c r="AQ37" s="96">
        <f>AQ38+AQ39+AQ40</f>
        <v>668923.2068755345</v>
      </c>
      <c r="AR37" s="148" t="e">
        <f t="shared" ref="AR37:AR42" si="29">AQ37/$AQ$36*100</f>
        <v>#REF!</v>
      </c>
      <c r="AS37" s="128" t="e">
        <f t="shared" si="8"/>
        <v>#REF!</v>
      </c>
      <c r="AT37" s="96">
        <f t="shared" ref="AT37:AZ37" si="30">AT38+AT39+AT40</f>
        <v>0</v>
      </c>
      <c r="AU37" s="96">
        <f t="shared" si="30"/>
        <v>0</v>
      </c>
      <c r="AV37" s="96">
        <f t="shared" si="30"/>
        <v>13750</v>
      </c>
      <c r="AW37" s="96">
        <f t="shared" si="30"/>
        <v>-50.887414379687698</v>
      </c>
      <c r="AX37" s="96">
        <f t="shared" si="30"/>
        <v>-789218.19839672674</v>
      </c>
      <c r="AY37" s="96">
        <f t="shared" si="30"/>
        <v>3.2488274883507589</v>
      </c>
      <c r="AZ37" s="96">
        <f t="shared" si="30"/>
        <v>-1469216.2678862689</v>
      </c>
      <c r="BA37" s="97" t="e">
        <f>AZ37/$AZ$36*100</f>
        <v>#REF!</v>
      </c>
      <c r="BB37" s="128" t="e">
        <f t="shared" si="9"/>
        <v>#DIV/0!</v>
      </c>
      <c r="BC37" s="96"/>
      <c r="BD37" s="96"/>
      <c r="BE37" s="96"/>
      <c r="BF37" s="96" t="e">
        <f t="shared" si="4"/>
        <v>#DIV/0!</v>
      </c>
      <c r="BG37" s="96">
        <f t="shared" si="5"/>
        <v>139.92429798371259</v>
      </c>
      <c r="BH37" s="96">
        <f>BH38+BH39+BH40</f>
        <v>0</v>
      </c>
      <c r="BI37" s="96">
        <f>BI38+BI39+BI40</f>
        <v>0</v>
      </c>
    </row>
    <row r="38" spans="1:61" ht="18.75" x14ac:dyDescent="0.3">
      <c r="A38" s="101" t="s">
        <v>189</v>
      </c>
      <c r="B38" s="102" t="s">
        <v>226</v>
      </c>
      <c r="C38" s="123">
        <v>2494</v>
      </c>
      <c r="D38" s="103"/>
      <c r="E38" s="103"/>
      <c r="F38" s="124">
        <f>284767+5338</f>
        <v>290105</v>
      </c>
      <c r="G38" s="100">
        <f>F38/F36*100</f>
        <v>17.560835351089587</v>
      </c>
      <c r="H38" s="99">
        <f t="shared" si="2"/>
        <v>2.193702812760975</v>
      </c>
      <c r="I38" s="103"/>
      <c r="J38" s="103"/>
      <c r="K38" s="125">
        <f>TH!C195</f>
        <v>3952</v>
      </c>
      <c r="L38" s="108">
        <f>M38/K38</f>
        <v>67.054655870445345</v>
      </c>
      <c r="M38" s="107">
        <v>265000</v>
      </c>
      <c r="N38" s="154">
        <v>1.49</v>
      </c>
      <c r="O38" s="106">
        <f>N38*M38</f>
        <v>394850</v>
      </c>
      <c r="P38" s="126">
        <f>O38/$O$36*100</f>
        <v>21.643052160934197</v>
      </c>
      <c r="Q38" s="99">
        <f t="shared" si="6"/>
        <v>2.5158435702818118</v>
      </c>
      <c r="R38" s="106"/>
      <c r="S38" s="106"/>
      <c r="T38" s="202">
        <v>3410</v>
      </c>
      <c r="U38" s="202">
        <v>98.733233979135619</v>
      </c>
      <c r="V38" s="202">
        <v>336680.32786885247</v>
      </c>
      <c r="W38" s="202">
        <v>1.49</v>
      </c>
      <c r="X38" s="202">
        <v>501653.68852459016</v>
      </c>
      <c r="Y38" s="202">
        <v>25.19236297625757</v>
      </c>
      <c r="Z38" s="202">
        <v>2.9079925633303554</v>
      </c>
      <c r="AA38" s="202"/>
      <c r="AB38" s="202"/>
      <c r="AC38" s="202">
        <v>4500</v>
      </c>
      <c r="AD38" s="202">
        <v>98.733233979135619</v>
      </c>
      <c r="AE38" s="202">
        <v>444299.5529061103</v>
      </c>
      <c r="AF38" s="202">
        <v>1.49</v>
      </c>
      <c r="AG38" s="202">
        <v>662006.33383010433</v>
      </c>
      <c r="AH38" s="202">
        <v>31.38935599419974</v>
      </c>
      <c r="AI38" s="202">
        <v>3.4204557235090576</v>
      </c>
      <c r="AJ38" s="202"/>
      <c r="AK38" s="202"/>
      <c r="AL38" s="106"/>
      <c r="AM38" s="106">
        <f>TH!E195</f>
        <v>3695</v>
      </c>
      <c r="AN38" s="148">
        <f>L38</f>
        <v>67.054655870445345</v>
      </c>
      <c r="AO38" s="130">
        <f t="shared" si="16"/>
        <v>247766.95344129554</v>
      </c>
      <c r="AP38" s="148">
        <f t="shared" si="17"/>
        <v>1.49</v>
      </c>
      <c r="AQ38" s="106">
        <f t="shared" si="18"/>
        <v>369172.76062753034</v>
      </c>
      <c r="AR38" s="148" t="e">
        <f t="shared" si="29"/>
        <v>#REF!</v>
      </c>
      <c r="AS38" s="128" t="e">
        <f t="shared" si="8"/>
        <v>#REF!</v>
      </c>
      <c r="AT38" s="106"/>
      <c r="AU38" s="106"/>
      <c r="AV38" s="103">
        <v>4500</v>
      </c>
      <c r="AW38" s="132">
        <f>AN38</f>
        <v>67.054655870445345</v>
      </c>
      <c r="AX38" s="106">
        <f>AW38*AV38</f>
        <v>301745.95141700405</v>
      </c>
      <c r="AY38" s="148">
        <f>AP38</f>
        <v>1.49</v>
      </c>
      <c r="AZ38" s="106">
        <f>AY38*AX38</f>
        <v>449601.46761133603</v>
      </c>
      <c r="BA38" s="97" t="e">
        <f t="shared" ref="BA38:BA43" si="31">AZ38/$AZ$36*100</f>
        <v>#REF!</v>
      </c>
      <c r="BB38" s="128" t="e">
        <f t="shared" si="9"/>
        <v>#DIV/0!</v>
      </c>
      <c r="BC38" s="106"/>
      <c r="BD38" s="106"/>
      <c r="BE38" s="106"/>
      <c r="BF38" s="96" t="e">
        <f t="shared" si="4"/>
        <v>#DIV/0!</v>
      </c>
      <c r="BG38" s="97">
        <f t="shared" si="5"/>
        <v>136.10589269402459</v>
      </c>
      <c r="BH38" s="106"/>
      <c r="BI38" s="106"/>
    </row>
    <row r="39" spans="1:61" ht="15.75" x14ac:dyDescent="0.2">
      <c r="A39" s="101" t="s">
        <v>191</v>
      </c>
      <c r="B39" s="102" t="s">
        <v>227</v>
      </c>
      <c r="C39" s="103">
        <v>7026</v>
      </c>
      <c r="D39" s="103"/>
      <c r="E39" s="103">
        <f>C39+C40</f>
        <v>9513</v>
      </c>
      <c r="F39" s="103">
        <v>75828</v>
      </c>
      <c r="G39" s="107"/>
      <c r="H39" s="99">
        <f t="shared" si="2"/>
        <v>0.57339272637851546</v>
      </c>
      <c r="I39" s="127">
        <f>J39/E39</f>
        <v>-0.19751918427415116</v>
      </c>
      <c r="J39" s="103">
        <f>K39+K40</f>
        <v>-1879</v>
      </c>
      <c r="K39" s="106">
        <f>TH!C163-K38</f>
        <v>-1879</v>
      </c>
      <c r="L39" s="108">
        <f>M39/K39</f>
        <v>-124.149547631719</v>
      </c>
      <c r="M39" s="107">
        <f>M37-M38</f>
        <v>233277</v>
      </c>
      <c r="N39" s="119">
        <f>O39/M39</f>
        <v>1.7588274883507589</v>
      </c>
      <c r="O39" s="106">
        <f>O37-O38</f>
        <v>410294</v>
      </c>
      <c r="P39" s="99">
        <f>O39/$O$36*100</f>
        <v>22.489589574061881</v>
      </c>
      <c r="Q39" s="99">
        <f t="shared" si="6"/>
        <v>2.6142472377490336</v>
      </c>
      <c r="R39" s="106"/>
      <c r="S39" s="106"/>
      <c r="T39" s="202">
        <v>9870</v>
      </c>
      <c r="U39" s="202">
        <v>22.148026184289424</v>
      </c>
      <c r="V39" s="202">
        <v>218601.01843893662</v>
      </c>
      <c r="W39" s="202">
        <v>1.7588274883507589</v>
      </c>
      <c r="X39" s="202">
        <v>384481.48021187284</v>
      </c>
      <c r="Y39" s="202">
        <v>19.30813473261545</v>
      </c>
      <c r="Z39" s="202">
        <v>2.2287671969137084</v>
      </c>
      <c r="AA39" s="202"/>
      <c r="AB39" s="202"/>
      <c r="AC39" s="202">
        <v>9250</v>
      </c>
      <c r="AD39" s="202">
        <v>22.148026184289424</v>
      </c>
      <c r="AE39" s="202">
        <v>204869.24220467717</v>
      </c>
      <c r="AF39" s="202">
        <v>1.7588274883507589</v>
      </c>
      <c r="AG39" s="202">
        <v>360329.65470717562</v>
      </c>
      <c r="AH39" s="202">
        <v>17.085207843001253</v>
      </c>
      <c r="AI39" s="202">
        <v>1.8617520208039351</v>
      </c>
      <c r="AJ39" s="202"/>
      <c r="AK39" s="202"/>
      <c r="AL39" s="106"/>
      <c r="AM39" s="106">
        <f>TH!E163-TH!E195</f>
        <v>-1445</v>
      </c>
      <c r="AN39" s="148">
        <f>L39*0.95</f>
        <v>-117.94207025013304</v>
      </c>
      <c r="AO39" s="130">
        <f t="shared" si="16"/>
        <v>170426.29151144225</v>
      </c>
      <c r="AP39" s="148">
        <f t="shared" si="17"/>
        <v>1.7588274883507589</v>
      </c>
      <c r="AQ39" s="106">
        <f t="shared" si="18"/>
        <v>299750.44624800421</v>
      </c>
      <c r="AR39" s="148" t="e">
        <f t="shared" si="29"/>
        <v>#REF!</v>
      </c>
      <c r="AS39" s="128" t="e">
        <f t="shared" si="8"/>
        <v>#REF!</v>
      </c>
      <c r="AT39" s="106"/>
      <c r="AU39" s="106"/>
      <c r="AV39" s="103">
        <v>9250</v>
      </c>
      <c r="AW39" s="132">
        <f>AN39</f>
        <v>-117.94207025013304</v>
      </c>
      <c r="AX39" s="106">
        <f>AW39*AV39</f>
        <v>-1090964.1498137307</v>
      </c>
      <c r="AY39" s="148">
        <f>AP39</f>
        <v>1.7588274883507589</v>
      </c>
      <c r="AZ39" s="106">
        <f>AY39*AX39</f>
        <v>-1918817.7354976051</v>
      </c>
      <c r="BA39" s="97" t="e">
        <f t="shared" si="31"/>
        <v>#REF!</v>
      </c>
      <c r="BB39" s="128" t="e">
        <f t="shared" si="9"/>
        <v>#DIV/0!</v>
      </c>
      <c r="BC39" s="106"/>
      <c r="BD39" s="106"/>
      <c r="BE39" s="106"/>
      <c r="BF39" s="96" t="e">
        <f t="shared" si="4"/>
        <v>#DIV/0!</v>
      </c>
      <c r="BG39" s="128">
        <f>O39/(F39+F40)*100</f>
        <v>143.80689007356935</v>
      </c>
      <c r="BH39" s="106"/>
      <c r="BI39" s="106"/>
    </row>
    <row r="40" spans="1:61" ht="15.75" x14ac:dyDescent="0.2">
      <c r="A40" s="101" t="s">
        <v>193</v>
      </c>
      <c r="B40" s="102" t="s">
        <v>199</v>
      </c>
      <c r="C40" s="103">
        <v>2487</v>
      </c>
      <c r="D40" s="103"/>
      <c r="E40" s="103"/>
      <c r="F40" s="129">
        <v>209481</v>
      </c>
      <c r="G40" s="107"/>
      <c r="H40" s="99">
        <f t="shared" si="2"/>
        <v>1.5840439114113227</v>
      </c>
      <c r="I40" s="103"/>
      <c r="J40" s="103"/>
      <c r="K40" s="106"/>
      <c r="L40" s="118"/>
      <c r="M40" s="107"/>
      <c r="N40" s="119"/>
      <c r="O40" s="106"/>
      <c r="P40" s="130"/>
      <c r="Q40" s="99">
        <f t="shared" si="6"/>
        <v>0</v>
      </c>
      <c r="R40" s="106"/>
      <c r="S40" s="106"/>
      <c r="T40" s="202"/>
      <c r="U40" s="202"/>
      <c r="V40" s="202"/>
      <c r="W40" s="202"/>
      <c r="X40" s="202"/>
      <c r="Y40" s="202">
        <v>0</v>
      </c>
      <c r="Z40" s="202">
        <v>0</v>
      </c>
      <c r="AA40" s="202"/>
      <c r="AB40" s="202"/>
      <c r="AC40" s="202"/>
      <c r="AD40" s="202"/>
      <c r="AE40" s="202"/>
      <c r="AF40" s="202"/>
      <c r="AG40" s="202"/>
      <c r="AH40" s="202">
        <v>0</v>
      </c>
      <c r="AI40" s="202">
        <v>0</v>
      </c>
      <c r="AJ40" s="202"/>
      <c r="AK40" s="202"/>
      <c r="AL40" s="106"/>
      <c r="AM40" s="106"/>
      <c r="AN40" s="106"/>
      <c r="AO40" s="130"/>
      <c r="AP40" s="148"/>
      <c r="AQ40" s="148"/>
      <c r="AR40" s="148" t="e">
        <f t="shared" si="29"/>
        <v>#REF!</v>
      </c>
      <c r="AS40" s="128" t="e">
        <f t="shared" si="8"/>
        <v>#REF!</v>
      </c>
      <c r="AT40" s="106"/>
      <c r="AU40" s="106"/>
      <c r="AV40" s="103"/>
      <c r="AW40" s="132"/>
      <c r="AX40" s="106"/>
      <c r="AY40" s="148"/>
      <c r="AZ40" s="106"/>
      <c r="BA40" s="97" t="e">
        <f t="shared" si="31"/>
        <v>#REF!</v>
      </c>
      <c r="BB40" s="128" t="e">
        <f t="shared" si="9"/>
        <v>#DIV/0!</v>
      </c>
      <c r="BC40" s="106"/>
      <c r="BD40" s="106"/>
      <c r="BE40" s="106"/>
      <c r="BF40" s="96" t="e">
        <f t="shared" si="4"/>
        <v>#DIV/0!</v>
      </c>
      <c r="BG40" s="96">
        <f t="shared" si="5"/>
        <v>0</v>
      </c>
      <c r="BH40" s="106"/>
      <c r="BI40" s="106"/>
    </row>
    <row r="41" spans="1:61" ht="15.75" x14ac:dyDescent="0.2">
      <c r="A41" s="32" t="s">
        <v>209</v>
      </c>
      <c r="B41" s="87" t="s">
        <v>228</v>
      </c>
      <c r="C41" s="96">
        <f>C42+C43</f>
        <v>0</v>
      </c>
      <c r="D41" s="96">
        <f>D42+D43</f>
        <v>0</v>
      </c>
      <c r="E41" s="96">
        <f>E42+E43</f>
        <v>0</v>
      </c>
      <c r="F41" s="96">
        <f>F42+F43</f>
        <v>912635</v>
      </c>
      <c r="G41" s="98">
        <f>G42+G43</f>
        <v>55.244249394673126</v>
      </c>
      <c r="H41" s="99">
        <f t="shared" si="2"/>
        <v>6.9011218921566755</v>
      </c>
      <c r="I41" s="96">
        <f>I42+I43</f>
        <v>206531.75</v>
      </c>
      <c r="J41" s="96">
        <f>J42+J43</f>
        <v>12.50192191283293</v>
      </c>
      <c r="K41" s="96" t="e">
        <f>K42+K43</f>
        <v>#REF!</v>
      </c>
      <c r="L41" s="97"/>
      <c r="M41" s="98">
        <v>682679</v>
      </c>
      <c r="N41" s="119"/>
      <c r="O41" s="96">
        <v>975878</v>
      </c>
      <c r="P41" s="130">
        <f>O41/$O$36*100</f>
        <v>53.491144628867019</v>
      </c>
      <c r="Q41" s="99">
        <f t="shared" si="6"/>
        <v>6.2179470474344036</v>
      </c>
      <c r="R41" s="96">
        <f>R42+R43</f>
        <v>276991.2</v>
      </c>
      <c r="S41" s="96">
        <f>S42+S43</f>
        <v>15.182816233303168</v>
      </c>
      <c r="T41" s="201">
        <v>32969</v>
      </c>
      <c r="U41" s="201"/>
      <c r="V41" s="201">
        <v>688854.91544948251</v>
      </c>
      <c r="W41" s="201"/>
      <c r="X41" s="201">
        <v>1047158.7287129443</v>
      </c>
      <c r="Y41" s="201">
        <v>52.586880931903693</v>
      </c>
      <c r="Z41" s="201">
        <v>6.0701832068248498</v>
      </c>
      <c r="AA41" s="201">
        <v>0</v>
      </c>
      <c r="AB41" s="201">
        <v>0</v>
      </c>
      <c r="AC41" s="201">
        <v>32280</v>
      </c>
      <c r="AD41" s="201">
        <v>51.430926178056069</v>
      </c>
      <c r="AE41" s="201">
        <v>675198.00149884843</v>
      </c>
      <c r="AF41" s="201">
        <v>2.7420400288628874</v>
      </c>
      <c r="AG41" s="201">
        <v>1025624.5067955845</v>
      </c>
      <c r="AH41" s="201">
        <v>48.630490548213153</v>
      </c>
      <c r="AI41" s="201">
        <v>5.2991988673939519</v>
      </c>
      <c r="AJ41" s="201"/>
      <c r="AK41" s="201"/>
      <c r="AL41" s="96"/>
      <c r="AM41" s="96" t="e">
        <f>AM42+AM43</f>
        <v>#REF!</v>
      </c>
      <c r="AN41" s="96"/>
      <c r="AO41" s="98" t="e">
        <f>AO42+AO43</f>
        <v>#REF!</v>
      </c>
      <c r="AP41" s="159"/>
      <c r="AQ41" s="96" t="e">
        <f>AQ42+AQ43</f>
        <v>#REF!</v>
      </c>
      <c r="AR41" s="148" t="e">
        <f t="shared" si="29"/>
        <v>#REF!</v>
      </c>
      <c r="AS41" s="128" t="e">
        <f t="shared" si="8"/>
        <v>#REF!</v>
      </c>
      <c r="AT41" s="96">
        <f t="shared" ref="AT41:AZ41" si="32">AT42+AT43</f>
        <v>0</v>
      </c>
      <c r="AU41" s="96">
        <f t="shared" si="32"/>
        <v>0</v>
      </c>
      <c r="AV41" s="96">
        <f t="shared" si="32"/>
        <v>32280</v>
      </c>
      <c r="AW41" s="96" t="e">
        <f t="shared" si="32"/>
        <v>#REF!</v>
      </c>
      <c r="AX41" s="96" t="e">
        <f t="shared" si="32"/>
        <v>#REF!</v>
      </c>
      <c r="AY41" s="96">
        <f t="shared" si="32"/>
        <v>2.7420400288628874</v>
      </c>
      <c r="AZ41" s="96" t="e">
        <f t="shared" si="32"/>
        <v>#REF!</v>
      </c>
      <c r="BA41" s="97" t="e">
        <f t="shared" si="31"/>
        <v>#REF!</v>
      </c>
      <c r="BB41" s="128" t="e">
        <f t="shared" si="9"/>
        <v>#REF!</v>
      </c>
      <c r="BC41" s="96"/>
      <c r="BD41" s="96"/>
      <c r="BE41" s="96"/>
      <c r="BF41" s="96" t="e">
        <f t="shared" si="4"/>
        <v>#DIV/0!</v>
      </c>
      <c r="BG41" s="96">
        <f t="shared" si="5"/>
        <v>106.92971450799061</v>
      </c>
      <c r="BH41" s="97">
        <f>BH42+BH43</f>
        <v>121.44385750576767</v>
      </c>
      <c r="BI41" s="96">
        <f>BI42+BI43</f>
        <v>0</v>
      </c>
    </row>
    <row r="42" spans="1:61" ht="15.75" x14ac:dyDescent="0.2">
      <c r="A42" s="101" t="s">
        <v>211</v>
      </c>
      <c r="B42" s="102" t="s">
        <v>229</v>
      </c>
      <c r="C42" s="103"/>
      <c r="D42" s="103"/>
      <c r="E42" s="103"/>
      <c r="F42" s="103">
        <v>826127</v>
      </c>
      <c r="G42" s="107">
        <f>F42/$F$36*100</f>
        <v>50.007687651331722</v>
      </c>
      <c r="H42" s="99">
        <f t="shared" si="2"/>
        <v>6.2469696268516088</v>
      </c>
      <c r="I42" s="107">
        <f>F42*0.25</f>
        <v>206531.75</v>
      </c>
      <c r="J42" s="131">
        <f>I42/$F$36*100</f>
        <v>12.50192191283293</v>
      </c>
      <c r="K42" s="106" t="e">
        <f>TH!#REF!</f>
        <v>#REF!</v>
      </c>
      <c r="L42" s="108" t="e">
        <f>M42/K42</f>
        <v>#REF!</v>
      </c>
      <c r="M42" s="107">
        <v>612000</v>
      </c>
      <c r="N42" s="154">
        <v>1.46</v>
      </c>
      <c r="O42" s="106">
        <f>N42*M42</f>
        <v>893520</v>
      </c>
      <c r="P42" s="130">
        <f>O42/$O$36*100</f>
        <v>48.976826559042472</v>
      </c>
      <c r="Q42" s="99">
        <f t="shared" si="6"/>
        <v>5.6931912040476247</v>
      </c>
      <c r="R42" s="130">
        <f>O42*0.31</f>
        <v>276991.2</v>
      </c>
      <c r="S42" s="132">
        <f>R42/O36*100</f>
        <v>15.182816233303168</v>
      </c>
      <c r="T42" s="207">
        <v>29969</v>
      </c>
      <c r="U42" s="207">
        <v>19.821355516159823</v>
      </c>
      <c r="V42" s="207">
        <v>594026.20346379373</v>
      </c>
      <c r="W42" s="207">
        <v>1.5768</v>
      </c>
      <c r="X42" s="207">
        <v>936660.51762170997</v>
      </c>
      <c r="Y42" s="207">
        <v>47.037811712010864</v>
      </c>
      <c r="Z42" s="207">
        <v>5.4296457534679883</v>
      </c>
      <c r="AA42" s="207"/>
      <c r="AB42" s="207"/>
      <c r="AC42" s="207">
        <v>29280</v>
      </c>
      <c r="AD42" s="207">
        <v>19.821355516159823</v>
      </c>
      <c r="AE42" s="207">
        <v>580369.28951315966</v>
      </c>
      <c r="AF42" s="207">
        <v>1.5768</v>
      </c>
      <c r="AG42" s="207">
        <v>915126.29570435011</v>
      </c>
      <c r="AH42" s="207">
        <v>43.391163509455353</v>
      </c>
      <c r="AI42" s="207">
        <v>4.7282764770025603</v>
      </c>
      <c r="AJ42" s="207"/>
      <c r="AK42" s="207"/>
      <c r="AL42" s="132"/>
      <c r="AM42" s="130" t="e">
        <f>TH!#REF!</f>
        <v>#REF!</v>
      </c>
      <c r="AN42" s="132" t="e">
        <f>L42*0.95</f>
        <v>#REF!</v>
      </c>
      <c r="AO42" s="130" t="e">
        <f t="shared" si="16"/>
        <v>#REF!</v>
      </c>
      <c r="AP42" s="148">
        <f>N42*1.08</f>
        <v>1.5768</v>
      </c>
      <c r="AQ42" s="106" t="e">
        <f t="shared" si="18"/>
        <v>#REF!</v>
      </c>
      <c r="AR42" s="148" t="e">
        <f t="shared" si="29"/>
        <v>#REF!</v>
      </c>
      <c r="AS42" s="128" t="e">
        <f t="shared" si="8"/>
        <v>#REF!</v>
      </c>
      <c r="AT42" s="132"/>
      <c r="AU42" s="132"/>
      <c r="AV42" s="131">
        <v>29280</v>
      </c>
      <c r="AW42" s="132" t="e">
        <f>AN42</f>
        <v>#REF!</v>
      </c>
      <c r="AX42" s="106" t="e">
        <f>AW42*AV42</f>
        <v>#REF!</v>
      </c>
      <c r="AY42" s="148">
        <f>AP42</f>
        <v>1.5768</v>
      </c>
      <c r="AZ42" s="106" t="e">
        <f>AY42*AX42</f>
        <v>#REF!</v>
      </c>
      <c r="BA42" s="97" t="e">
        <f t="shared" si="31"/>
        <v>#REF!</v>
      </c>
      <c r="BB42" s="128" t="e">
        <f t="shared" si="9"/>
        <v>#REF!</v>
      </c>
      <c r="BC42" s="132"/>
      <c r="BD42" s="132"/>
      <c r="BE42" s="132"/>
      <c r="BF42" s="96" t="e">
        <f t="shared" si="4"/>
        <v>#DIV/0!</v>
      </c>
      <c r="BG42" s="96">
        <f>O42/F42*100</f>
        <v>108.15770456600498</v>
      </c>
      <c r="BH42" s="132">
        <f>S42/J42*100</f>
        <v>121.44385750576767</v>
      </c>
      <c r="BI42" s="106"/>
    </row>
    <row r="43" spans="1:61" ht="15.75" x14ac:dyDescent="0.2">
      <c r="A43" s="133" t="s">
        <v>213</v>
      </c>
      <c r="B43" s="134" t="s">
        <v>230</v>
      </c>
      <c r="C43" s="135"/>
      <c r="D43" s="135"/>
      <c r="E43" s="135"/>
      <c r="F43" s="136">
        <v>86508</v>
      </c>
      <c r="G43" s="107">
        <f>F43/$F$36*100</f>
        <v>5.2365617433414045</v>
      </c>
      <c r="H43" s="137">
        <f t="shared" si="2"/>
        <v>0.65415226530506687</v>
      </c>
      <c r="I43" s="135"/>
      <c r="J43" s="135"/>
      <c r="K43" s="138" t="e">
        <f>TH!#REF!</f>
        <v>#REF!</v>
      </c>
      <c r="L43" s="108" t="e">
        <f>M43/K43</f>
        <v>#REF!</v>
      </c>
      <c r="M43" s="139">
        <f>M41-M42</f>
        <v>70679</v>
      </c>
      <c r="N43" s="156">
        <f>O43/M43</f>
        <v>1.1652400288628872</v>
      </c>
      <c r="O43" s="138">
        <f>O41-O42</f>
        <v>82358</v>
      </c>
      <c r="P43" s="130">
        <f>O43/$O$36*100</f>
        <v>4.5143180698245367</v>
      </c>
      <c r="Q43" s="137">
        <f t="shared" si="6"/>
        <v>0.5247558433867785</v>
      </c>
      <c r="R43" s="138"/>
      <c r="S43" s="138"/>
      <c r="T43" s="208">
        <v>3000</v>
      </c>
      <c r="U43" s="208">
        <v>31.609570661896242</v>
      </c>
      <c r="V43" s="208">
        <v>94828.711985688729</v>
      </c>
      <c r="W43" s="208">
        <v>1.1652400288628872</v>
      </c>
      <c r="X43" s="208">
        <v>110498.21109123436</v>
      </c>
      <c r="Y43" s="208"/>
      <c r="Z43" s="208">
        <v>0.64053745335686174</v>
      </c>
      <c r="AA43" s="208"/>
      <c r="AB43" s="208"/>
      <c r="AC43" s="208">
        <v>3000</v>
      </c>
      <c r="AD43" s="208">
        <v>31.609570661896242</v>
      </c>
      <c r="AE43" s="208">
        <v>94828.711985688729</v>
      </c>
      <c r="AF43" s="208">
        <v>1.1652400288628872</v>
      </c>
      <c r="AG43" s="208">
        <v>110498.21109123436</v>
      </c>
      <c r="AH43" s="208">
        <v>5.2393270387577964</v>
      </c>
      <c r="AI43" s="208">
        <v>0.57092239039139148</v>
      </c>
      <c r="AJ43" s="208"/>
      <c r="AK43" s="208"/>
      <c r="AL43" s="138"/>
      <c r="AM43" s="138" t="e">
        <f>TH!#REF!</f>
        <v>#REF!</v>
      </c>
      <c r="AN43" s="132" t="e">
        <f>L43</f>
        <v>#REF!</v>
      </c>
      <c r="AO43" s="130" t="e">
        <f t="shared" si="16"/>
        <v>#REF!</v>
      </c>
      <c r="AP43" s="148">
        <f t="shared" si="17"/>
        <v>1.1652400288628872</v>
      </c>
      <c r="AQ43" s="106" t="e">
        <f t="shared" si="18"/>
        <v>#REF!</v>
      </c>
      <c r="AR43" s="138"/>
      <c r="AS43" s="128" t="e">
        <f t="shared" si="8"/>
        <v>#REF!</v>
      </c>
      <c r="AT43" s="138"/>
      <c r="AU43" s="138"/>
      <c r="AV43" s="135">
        <v>3000</v>
      </c>
      <c r="AW43" s="132" t="e">
        <f>AN43</f>
        <v>#REF!</v>
      </c>
      <c r="AX43" s="106" t="e">
        <f>AW43*AV43</f>
        <v>#REF!</v>
      </c>
      <c r="AY43" s="148">
        <f>AP43</f>
        <v>1.1652400288628872</v>
      </c>
      <c r="AZ43" s="106" t="e">
        <f>AY43*AX43</f>
        <v>#REF!</v>
      </c>
      <c r="BA43" s="97" t="e">
        <f t="shared" si="31"/>
        <v>#REF!</v>
      </c>
      <c r="BB43" s="128" t="e">
        <f t="shared" si="9"/>
        <v>#REF!</v>
      </c>
      <c r="BC43" s="138"/>
      <c r="BD43" s="138"/>
      <c r="BE43" s="138"/>
      <c r="BF43" s="140" t="e">
        <f t="shared" si="4"/>
        <v>#DIV/0!</v>
      </c>
      <c r="BG43" s="140">
        <f t="shared" si="5"/>
        <v>95.202755814491141</v>
      </c>
      <c r="BH43" s="138"/>
      <c r="BI43" s="138"/>
    </row>
    <row r="44" spans="1:61" ht="15.75" x14ac:dyDescent="0.25">
      <c r="A44" s="141">
        <v>3</v>
      </c>
      <c r="B44" s="141" t="s">
        <v>244</v>
      </c>
      <c r="C44" s="142"/>
      <c r="D44" s="142"/>
      <c r="E44" s="142"/>
      <c r="F44" s="143">
        <v>13553</v>
      </c>
      <c r="G44" s="142"/>
      <c r="H44" s="142"/>
      <c r="I44" s="142"/>
      <c r="J44" s="142"/>
      <c r="K44" s="141"/>
      <c r="L44" s="141"/>
      <c r="M44" s="152">
        <f>M36-M37-M41</f>
        <v>35657</v>
      </c>
      <c r="N44" s="141"/>
      <c r="O44" s="144">
        <v>43351</v>
      </c>
      <c r="P44" s="141"/>
      <c r="Q44" s="141"/>
      <c r="R44" s="141"/>
      <c r="S44" s="141"/>
      <c r="T44" s="209"/>
      <c r="U44" s="209"/>
      <c r="V44" s="209">
        <v>39897.738242728403</v>
      </c>
      <c r="W44" s="209">
        <v>1.4536868373498049</v>
      </c>
      <c r="X44" s="209">
        <v>57998.816923482213</v>
      </c>
      <c r="Y44" s="209"/>
      <c r="Z44" s="209">
        <v>0.3362082890120674</v>
      </c>
      <c r="AA44" s="209"/>
      <c r="AB44" s="209"/>
      <c r="AC44" s="209"/>
      <c r="AD44" s="209"/>
      <c r="AE44" s="209">
        <v>42000</v>
      </c>
      <c r="AF44" s="209">
        <v>1.4536868373498049</v>
      </c>
      <c r="AG44" s="209">
        <v>61054.847168691806</v>
      </c>
      <c r="AH44" s="209"/>
      <c r="AI44" s="209">
        <v>0.31545831327305346</v>
      </c>
      <c r="AJ44" s="209"/>
      <c r="AK44" s="209"/>
      <c r="AL44" s="141"/>
      <c r="AM44" s="141"/>
      <c r="AN44" s="141"/>
      <c r="AO44" s="98" t="e">
        <f>AO36-AO37-AO41</f>
        <v>#REF!</v>
      </c>
      <c r="AP44" s="192" t="e">
        <f>AQ44/AO44</f>
        <v>#REF!</v>
      </c>
      <c r="AQ44" s="160" t="e">
        <f>(AQ41+AQ37)*0.03</f>
        <v>#REF!</v>
      </c>
      <c r="AR44" s="141"/>
      <c r="AS44" s="128" t="e">
        <f t="shared" si="8"/>
        <v>#REF!</v>
      </c>
      <c r="AT44" s="141"/>
      <c r="AU44" s="141"/>
      <c r="AV44" s="142"/>
      <c r="AW44" s="163"/>
      <c r="AX44" s="141">
        <v>42000</v>
      </c>
      <c r="AY44" s="193" t="e">
        <f>AP44</f>
        <v>#REF!</v>
      </c>
      <c r="AZ44" s="96" t="e">
        <f>AY44*AX44</f>
        <v>#REF!</v>
      </c>
      <c r="BA44" s="141"/>
      <c r="BB44" s="128" t="e">
        <f t="shared" si="9"/>
        <v>#REF!</v>
      </c>
      <c r="BC44" s="141"/>
      <c r="BD44" s="141"/>
      <c r="BE44" s="141"/>
      <c r="BF44" s="141"/>
      <c r="BG44" s="141"/>
      <c r="BH44" s="141"/>
      <c r="BI44" s="141"/>
    </row>
    <row r="45" spans="1:61" ht="15.75" x14ac:dyDescent="0.25">
      <c r="A45" s="28"/>
      <c r="B45" s="28"/>
      <c r="C45" s="145"/>
      <c r="D45" s="145"/>
      <c r="E45" s="145"/>
      <c r="F45" s="146">
        <f>F44+F41+F37</f>
        <v>1501602</v>
      </c>
      <c r="G45" s="145"/>
      <c r="H45" s="145"/>
      <c r="I45" s="145"/>
      <c r="J45" s="145"/>
      <c r="K45" s="28"/>
      <c r="L45" s="28"/>
      <c r="M45" s="147"/>
      <c r="N45" s="28"/>
      <c r="O45" s="28"/>
      <c r="P45" s="28">
        <f>O44/(O41+O37)</f>
        <v>2.4340519095216118E-2</v>
      </c>
      <c r="Q45" s="28"/>
      <c r="R45" s="28"/>
      <c r="S45" s="28"/>
      <c r="T45" s="210"/>
      <c r="U45" s="210"/>
      <c r="V45" s="210"/>
      <c r="W45" s="210"/>
      <c r="X45" s="210"/>
      <c r="Y45" s="210"/>
      <c r="Z45" s="210"/>
      <c r="AA45" s="210"/>
      <c r="AB45" s="210">
        <v>0.28984064403902127</v>
      </c>
      <c r="AC45" s="210"/>
      <c r="AD45" s="210"/>
      <c r="AE45" s="210"/>
      <c r="AF45" s="210"/>
      <c r="AG45" s="210">
        <v>100000</v>
      </c>
      <c r="AH45" s="210">
        <v>4.7415491952461329E-2</v>
      </c>
      <c r="AI45" s="210"/>
      <c r="AJ45" s="210"/>
      <c r="AK45" s="210"/>
      <c r="AL45" s="28"/>
      <c r="AM45" s="28"/>
      <c r="AN45" s="28"/>
      <c r="AO45" s="164"/>
      <c r="AP45" s="28"/>
      <c r="AQ45" s="28"/>
      <c r="AR45" s="28"/>
      <c r="AS45" s="28"/>
      <c r="AT45" s="28"/>
      <c r="AU45" s="28" t="e">
        <f>50000/AQ6*100</f>
        <v>#REF!</v>
      </c>
      <c r="AV45" s="145"/>
      <c r="AW45" s="164"/>
      <c r="AX45" s="28"/>
      <c r="AY45" s="28"/>
      <c r="AZ45" s="28">
        <v>100000</v>
      </c>
      <c r="BA45" s="28" t="e">
        <f>AZ45/AZ36</f>
        <v>#REF!</v>
      </c>
      <c r="BB45" s="28"/>
      <c r="BC45" s="28"/>
      <c r="BD45" s="28"/>
      <c r="BE45" s="28"/>
      <c r="BF45" s="28"/>
      <c r="BG45" s="28"/>
      <c r="BH45" s="28"/>
      <c r="BI45" s="28"/>
    </row>
    <row r="46" spans="1:61" ht="15.75" x14ac:dyDescent="0.25">
      <c r="A46" s="28"/>
      <c r="B46" s="28"/>
      <c r="C46" s="145"/>
      <c r="D46" s="145"/>
      <c r="E46" s="145"/>
      <c r="F46" s="145"/>
      <c r="G46" s="145"/>
      <c r="H46" s="145"/>
      <c r="I46" s="145"/>
      <c r="J46" s="145"/>
      <c r="K46" s="28"/>
      <c r="L46" s="28"/>
      <c r="M46" s="147"/>
      <c r="N46" s="28"/>
      <c r="O46" s="28"/>
      <c r="P46" s="28"/>
      <c r="Q46" s="28"/>
      <c r="R46" s="28"/>
      <c r="S46" s="28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8"/>
      <c r="AM46" s="28"/>
      <c r="AN46" s="28"/>
      <c r="AO46" s="164"/>
      <c r="AP46" s="28"/>
      <c r="AQ46" s="28"/>
      <c r="AR46" s="28"/>
      <c r="AS46" s="28"/>
      <c r="AT46" s="28"/>
      <c r="AU46" s="28"/>
      <c r="AV46" s="145"/>
      <c r="AW46" s="164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</row>
    <row r="47" spans="1:61" ht="15.75" x14ac:dyDescent="0.25">
      <c r="A47" s="28"/>
      <c r="B47" s="28"/>
      <c r="C47" s="145"/>
      <c r="D47" s="145"/>
      <c r="E47" s="145"/>
      <c r="F47" s="145"/>
      <c r="G47" s="145"/>
      <c r="H47" s="145"/>
      <c r="I47" s="145"/>
      <c r="J47" s="145"/>
      <c r="K47" s="28"/>
      <c r="L47" s="28"/>
      <c r="M47" s="147"/>
      <c r="N47" s="28"/>
      <c r="O47" s="28"/>
      <c r="P47" s="28"/>
      <c r="Q47" s="28"/>
      <c r="R47" s="28"/>
      <c r="S47" s="28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10"/>
      <c r="AG47" s="210"/>
      <c r="AH47" s="210"/>
      <c r="AI47" s="210"/>
      <c r="AJ47" s="210"/>
      <c r="AK47" s="210"/>
      <c r="AL47" s="28"/>
      <c r="AM47" s="28"/>
      <c r="AN47" s="28"/>
      <c r="AO47" s="164"/>
      <c r="AP47" s="28"/>
      <c r="AQ47" s="28"/>
      <c r="AR47" s="28"/>
      <c r="AS47" s="28"/>
      <c r="AT47" s="28"/>
      <c r="AU47" s="28"/>
      <c r="AV47" s="145"/>
      <c r="AW47" s="164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</row>
    <row r="48" spans="1:61" ht="15.75" x14ac:dyDescent="0.25">
      <c r="A48" s="28"/>
      <c r="B48" s="28"/>
      <c r="C48" s="145"/>
      <c r="D48" s="145"/>
      <c r="E48" s="145"/>
      <c r="F48" s="145"/>
      <c r="G48" s="145"/>
      <c r="H48" s="145"/>
      <c r="I48" s="145"/>
      <c r="J48" s="145"/>
      <c r="K48" s="28"/>
      <c r="L48" s="28"/>
      <c r="M48" s="147"/>
      <c r="N48" s="28"/>
      <c r="O48" s="28"/>
      <c r="P48" s="28"/>
      <c r="Q48" s="28"/>
      <c r="R48" s="28"/>
      <c r="S48" s="28"/>
      <c r="T48" s="210"/>
      <c r="U48" s="210"/>
      <c r="V48" s="210"/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8"/>
      <c r="AM48" s="28"/>
      <c r="AN48" s="28"/>
      <c r="AO48" s="164"/>
      <c r="AP48" s="28"/>
      <c r="AQ48" s="28"/>
      <c r="AR48" s="28"/>
      <c r="AS48" s="28"/>
      <c r="AT48" s="28"/>
      <c r="AU48" s="28"/>
      <c r="AV48" s="145"/>
      <c r="AW48" s="164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</row>
    <row r="49" spans="1:61" ht="15.75" x14ac:dyDescent="0.25">
      <c r="A49" s="28"/>
      <c r="B49" s="28"/>
      <c r="C49" s="145"/>
      <c r="D49" s="145"/>
      <c r="E49" s="145"/>
      <c r="F49" s="145"/>
      <c r="G49" s="145"/>
      <c r="H49" s="145"/>
      <c r="I49" s="145"/>
      <c r="J49" s="145"/>
      <c r="K49" s="28"/>
      <c r="L49" s="28"/>
      <c r="M49" s="147"/>
      <c r="N49" s="28"/>
      <c r="O49" s="28"/>
      <c r="P49" s="28"/>
      <c r="Q49" s="28"/>
      <c r="R49" s="28"/>
      <c r="S49" s="28"/>
      <c r="T49" s="210"/>
      <c r="U49" s="210"/>
      <c r="V49" s="210"/>
      <c r="W49" s="210"/>
      <c r="X49" s="210"/>
      <c r="Y49" s="210"/>
      <c r="Z49" s="210"/>
      <c r="AA49" s="210"/>
      <c r="AB49" s="210"/>
      <c r="AC49" s="210"/>
      <c r="AD49" s="210"/>
      <c r="AE49" s="210"/>
      <c r="AF49" s="210"/>
      <c r="AG49" s="210"/>
      <c r="AH49" s="210"/>
      <c r="AI49" s="210"/>
      <c r="AJ49" s="210"/>
      <c r="AK49" s="210"/>
      <c r="AL49" s="28"/>
      <c r="AM49" s="28"/>
      <c r="AN49" s="28"/>
      <c r="AO49" s="164"/>
      <c r="AP49" s="28"/>
      <c r="AQ49" s="28"/>
      <c r="AR49" s="28"/>
      <c r="AS49" s="28"/>
      <c r="AT49" s="28"/>
      <c r="AU49" s="28"/>
      <c r="AV49" s="145"/>
      <c r="AW49" s="164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</row>
    <row r="50" spans="1:61" ht="15.75" x14ac:dyDescent="0.25">
      <c r="A50" s="28"/>
      <c r="B50" s="28"/>
      <c r="C50" s="145"/>
      <c r="D50" s="145"/>
      <c r="E50" s="145"/>
      <c r="F50" s="145"/>
      <c r="G50" s="145"/>
      <c r="H50" s="145"/>
      <c r="I50" s="145"/>
      <c r="J50" s="145"/>
      <c r="K50" s="28"/>
      <c r="L50" s="28"/>
      <c r="M50" s="147"/>
      <c r="N50" s="28"/>
      <c r="O50" s="28"/>
      <c r="P50" s="28"/>
      <c r="Q50" s="28"/>
      <c r="R50" s="28"/>
      <c r="S50" s="28"/>
      <c r="T50" s="210"/>
      <c r="U50" s="210"/>
      <c r="V50" s="210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  <c r="AJ50" s="210"/>
      <c r="AK50" s="210"/>
      <c r="AL50" s="28"/>
      <c r="AM50" s="28"/>
      <c r="AN50" s="28"/>
      <c r="AO50" s="164"/>
      <c r="AP50" s="28"/>
      <c r="AQ50" s="28"/>
      <c r="AR50" s="28"/>
      <c r="AS50" s="28"/>
      <c r="AT50" s="28"/>
      <c r="AU50" s="28"/>
      <c r="AV50" s="145"/>
      <c r="AW50" s="164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</row>
    <row r="51" spans="1:61" ht="15.75" x14ac:dyDescent="0.25">
      <c r="A51" s="28"/>
      <c r="B51" s="28"/>
      <c r="C51" s="145"/>
      <c r="D51" s="145"/>
      <c r="E51" s="145"/>
      <c r="F51" s="145"/>
      <c r="G51" s="145"/>
      <c r="H51" s="145"/>
      <c r="I51" s="145"/>
      <c r="J51" s="145"/>
      <c r="K51" s="28"/>
      <c r="L51" s="28"/>
      <c r="M51" s="147"/>
      <c r="N51" s="28"/>
      <c r="O51" s="28"/>
      <c r="P51" s="28"/>
      <c r="Q51" s="28"/>
      <c r="R51" s="28"/>
      <c r="S51" s="28"/>
      <c r="T51" s="210"/>
      <c r="U51" s="210"/>
      <c r="V51" s="210"/>
      <c r="W51" s="210"/>
      <c r="X51" s="210"/>
      <c r="Y51" s="210"/>
      <c r="Z51" s="210"/>
      <c r="AA51" s="210"/>
      <c r="AB51" s="210"/>
      <c r="AC51" s="210"/>
      <c r="AD51" s="210"/>
      <c r="AE51" s="210"/>
      <c r="AF51" s="210"/>
      <c r="AG51" s="210"/>
      <c r="AH51" s="210"/>
      <c r="AI51" s="210"/>
      <c r="AJ51" s="210"/>
      <c r="AK51" s="210"/>
      <c r="AL51" s="28"/>
      <c r="AM51" s="28"/>
      <c r="AN51" s="28"/>
      <c r="AO51" s="164"/>
      <c r="AP51" s="28"/>
      <c r="AQ51" s="28"/>
      <c r="AR51" s="28"/>
      <c r="AS51" s="28"/>
      <c r="AT51" s="28"/>
      <c r="AU51" s="28"/>
      <c r="AV51" s="145"/>
      <c r="AW51" s="164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</row>
    <row r="52" spans="1:61" ht="15.75" x14ac:dyDescent="0.25">
      <c r="A52" s="28"/>
      <c r="B52" s="28"/>
      <c r="C52" s="145"/>
      <c r="D52" s="145"/>
      <c r="E52" s="145"/>
      <c r="F52" s="145"/>
      <c r="G52" s="145"/>
      <c r="H52" s="145"/>
      <c r="I52" s="145"/>
      <c r="J52" s="145"/>
      <c r="K52" s="28"/>
      <c r="L52" s="28"/>
      <c r="M52" s="147"/>
      <c r="N52" s="28"/>
      <c r="O52" s="28"/>
      <c r="P52" s="28"/>
      <c r="Q52" s="28"/>
      <c r="R52" s="28"/>
      <c r="S52" s="28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  <c r="AJ52" s="210"/>
      <c r="AK52" s="210"/>
      <c r="AL52" s="28"/>
      <c r="AM52" s="28"/>
      <c r="AN52" s="28"/>
      <c r="AO52" s="164"/>
      <c r="AP52" s="28"/>
      <c r="AQ52" s="28"/>
      <c r="AR52" s="28"/>
      <c r="AS52" s="28"/>
      <c r="AT52" s="28"/>
      <c r="AU52" s="28"/>
      <c r="AV52" s="145"/>
      <c r="AW52" s="164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</row>
    <row r="53" spans="1:61" ht="15.75" x14ac:dyDescent="0.25">
      <c r="A53" s="28"/>
      <c r="B53" s="28"/>
      <c r="C53" s="145"/>
      <c r="D53" s="145"/>
      <c r="E53" s="145"/>
      <c r="F53" s="145"/>
      <c r="G53" s="145"/>
      <c r="H53" s="145"/>
      <c r="I53" s="145"/>
      <c r="J53" s="145"/>
      <c r="K53" s="28"/>
      <c r="L53" s="28"/>
      <c r="M53" s="147"/>
      <c r="N53" s="28"/>
      <c r="O53" s="28"/>
      <c r="P53" s="28"/>
      <c r="Q53" s="28"/>
      <c r="R53" s="28"/>
      <c r="S53" s="28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  <c r="AJ53" s="210"/>
      <c r="AK53" s="210"/>
      <c r="AL53" s="28"/>
      <c r="AM53" s="28"/>
      <c r="AN53" s="28"/>
      <c r="AO53" s="164"/>
      <c r="AP53" s="28"/>
      <c r="AQ53" s="28"/>
      <c r="AR53" s="28"/>
      <c r="AS53" s="28"/>
      <c r="AT53" s="28"/>
      <c r="AU53" s="28"/>
      <c r="AV53" s="145"/>
      <c r="AW53" s="164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</row>
    <row r="54" spans="1:61" ht="15.75" x14ac:dyDescent="0.25">
      <c r="A54" s="28"/>
      <c r="B54" s="28"/>
      <c r="C54" s="145"/>
      <c r="D54" s="145"/>
      <c r="E54" s="145"/>
      <c r="F54" s="145"/>
      <c r="G54" s="145"/>
      <c r="H54" s="145"/>
      <c r="I54" s="145"/>
      <c r="J54" s="145"/>
      <c r="K54" s="28"/>
      <c r="L54" s="28"/>
      <c r="M54" s="147"/>
      <c r="N54" s="28"/>
      <c r="O54" s="28"/>
      <c r="P54" s="28"/>
      <c r="Q54" s="28"/>
      <c r="R54" s="28"/>
      <c r="S54" s="28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0"/>
      <c r="AG54" s="210"/>
      <c r="AH54" s="210"/>
      <c r="AI54" s="210"/>
      <c r="AJ54" s="210"/>
      <c r="AK54" s="210"/>
      <c r="AL54" s="28"/>
      <c r="AM54" s="28"/>
      <c r="AN54" s="28"/>
      <c r="AO54" s="164"/>
      <c r="AP54" s="28"/>
      <c r="AQ54" s="28"/>
      <c r="AR54" s="28"/>
      <c r="AS54" s="28"/>
      <c r="AT54" s="28"/>
      <c r="AU54" s="28"/>
      <c r="AV54" s="145"/>
      <c r="AW54" s="164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</row>
    <row r="55" spans="1:61" ht="15.75" x14ac:dyDescent="0.25">
      <c r="A55" s="28"/>
      <c r="B55" s="28"/>
      <c r="C55" s="145"/>
      <c r="D55" s="145"/>
      <c r="E55" s="145"/>
      <c r="F55" s="145"/>
      <c r="G55" s="145"/>
      <c r="H55" s="145"/>
      <c r="I55" s="145"/>
      <c r="J55" s="145"/>
      <c r="K55" s="28"/>
      <c r="L55" s="28"/>
      <c r="M55" s="147"/>
      <c r="N55" s="28"/>
      <c r="O55" s="28"/>
      <c r="P55" s="28"/>
      <c r="Q55" s="28"/>
      <c r="R55" s="28"/>
      <c r="S55" s="28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  <c r="AJ55" s="210"/>
      <c r="AK55" s="210"/>
      <c r="AL55" s="28"/>
      <c r="AM55" s="28"/>
      <c r="AN55" s="28"/>
      <c r="AO55" s="164"/>
      <c r="AP55" s="28"/>
      <c r="AQ55" s="28"/>
      <c r="AR55" s="28"/>
      <c r="AS55" s="28"/>
      <c r="AT55" s="28"/>
      <c r="AU55" s="28"/>
      <c r="AV55" s="145"/>
      <c r="AW55" s="164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</row>
    <row r="56" spans="1:61" ht="15.75" x14ac:dyDescent="0.25">
      <c r="A56" s="28"/>
      <c r="B56" s="28"/>
      <c r="C56" s="145"/>
      <c r="D56" s="145"/>
      <c r="E56" s="145"/>
      <c r="F56" s="145"/>
      <c r="G56" s="145"/>
      <c r="H56" s="145"/>
      <c r="I56" s="145"/>
      <c r="J56" s="145"/>
      <c r="K56" s="28"/>
      <c r="L56" s="28"/>
      <c r="M56" s="147"/>
      <c r="N56" s="28"/>
      <c r="O56" s="28"/>
      <c r="P56" s="28"/>
      <c r="Q56" s="28"/>
      <c r="R56" s="28"/>
      <c r="S56" s="28"/>
      <c r="T56" s="210"/>
      <c r="U56" s="210"/>
      <c r="V56" s="210"/>
      <c r="W56" s="210"/>
      <c r="X56" s="210"/>
      <c r="Y56" s="210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  <c r="AJ56" s="210"/>
      <c r="AK56" s="210"/>
      <c r="AL56" s="28"/>
      <c r="AM56" s="28"/>
      <c r="AN56" s="28"/>
      <c r="AO56" s="164"/>
      <c r="AP56" s="28"/>
      <c r="AQ56" s="28"/>
      <c r="AR56" s="28"/>
      <c r="AS56" s="28"/>
      <c r="AT56" s="28"/>
      <c r="AU56" s="28"/>
      <c r="AV56" s="145"/>
      <c r="AW56" s="164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</row>
    <row r="57" spans="1:61" ht="15.75" x14ac:dyDescent="0.25">
      <c r="A57" s="28"/>
      <c r="B57" s="28"/>
      <c r="C57" s="145"/>
      <c r="D57" s="145"/>
      <c r="E57" s="145"/>
      <c r="F57" s="145"/>
      <c r="G57" s="145"/>
      <c r="H57" s="145"/>
      <c r="I57" s="145"/>
      <c r="J57" s="145"/>
      <c r="K57" s="28"/>
      <c r="L57" s="28"/>
      <c r="M57" s="147"/>
      <c r="N57" s="28"/>
      <c r="O57" s="28"/>
      <c r="P57" s="28"/>
      <c r="Q57" s="28"/>
      <c r="R57" s="28"/>
      <c r="S57" s="28"/>
      <c r="T57" s="210"/>
      <c r="U57" s="210"/>
      <c r="V57" s="210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  <c r="AJ57" s="210"/>
      <c r="AK57" s="210"/>
      <c r="AL57" s="28"/>
      <c r="AM57" s="28"/>
      <c r="AN57" s="28"/>
      <c r="AO57" s="164"/>
      <c r="AP57" s="28"/>
      <c r="AQ57" s="28"/>
      <c r="AR57" s="28"/>
      <c r="AS57" s="28"/>
      <c r="AT57" s="28"/>
      <c r="AU57" s="28"/>
      <c r="AV57" s="145"/>
      <c r="AW57" s="164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</row>
    <row r="58" spans="1:61" ht="15.75" x14ac:dyDescent="0.25">
      <c r="A58" s="28"/>
      <c r="B58" s="28"/>
      <c r="C58" s="145"/>
      <c r="D58" s="145"/>
      <c r="E58" s="145"/>
      <c r="F58" s="145"/>
      <c r="G58" s="145"/>
      <c r="H58" s="145"/>
      <c r="I58" s="145"/>
      <c r="J58" s="145"/>
      <c r="K58" s="28"/>
      <c r="L58" s="28"/>
      <c r="M58" s="147"/>
      <c r="N58" s="28"/>
      <c r="O58" s="28"/>
      <c r="P58" s="28"/>
      <c r="Q58" s="28"/>
      <c r="R58" s="28"/>
      <c r="S58" s="28"/>
      <c r="T58" s="210"/>
      <c r="U58" s="210"/>
      <c r="V58" s="210"/>
      <c r="W58" s="210"/>
      <c r="X58" s="210"/>
      <c r="Y58" s="210"/>
      <c r="Z58" s="210"/>
      <c r="AA58" s="210"/>
      <c r="AB58" s="210"/>
      <c r="AC58" s="210"/>
      <c r="AD58" s="210"/>
      <c r="AE58" s="210"/>
      <c r="AF58" s="210"/>
      <c r="AG58" s="210"/>
      <c r="AH58" s="210"/>
      <c r="AI58" s="210"/>
      <c r="AJ58" s="210"/>
      <c r="AK58" s="210"/>
      <c r="AL58" s="28"/>
      <c r="AM58" s="28"/>
      <c r="AN58" s="28"/>
      <c r="AO58" s="164"/>
      <c r="AP58" s="28"/>
      <c r="AQ58" s="28"/>
      <c r="AR58" s="28"/>
      <c r="AS58" s="28"/>
      <c r="AT58" s="28"/>
      <c r="AU58" s="28"/>
      <c r="AV58" s="145"/>
      <c r="AW58" s="164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</row>
    <row r="59" spans="1:61" ht="15.75" x14ac:dyDescent="0.25">
      <c r="A59" s="28"/>
      <c r="B59" s="28"/>
      <c r="C59" s="145"/>
      <c r="D59" s="145"/>
      <c r="E59" s="145"/>
      <c r="F59" s="145"/>
      <c r="G59" s="145"/>
      <c r="H59" s="145"/>
      <c r="I59" s="145"/>
      <c r="J59" s="145"/>
      <c r="K59" s="28"/>
      <c r="L59" s="28"/>
      <c r="M59" s="147"/>
      <c r="N59" s="28"/>
      <c r="O59" s="28"/>
      <c r="P59" s="28"/>
      <c r="Q59" s="28"/>
      <c r="R59" s="28"/>
      <c r="S59" s="28"/>
      <c r="T59" s="210"/>
      <c r="U59" s="210"/>
      <c r="V59" s="210"/>
      <c r="W59" s="210"/>
      <c r="X59" s="210"/>
      <c r="Y59" s="210"/>
      <c r="Z59" s="210"/>
      <c r="AA59" s="210"/>
      <c r="AB59" s="210"/>
      <c r="AC59" s="210"/>
      <c r="AD59" s="210"/>
      <c r="AE59" s="210"/>
      <c r="AF59" s="210"/>
      <c r="AG59" s="210"/>
      <c r="AH59" s="210"/>
      <c r="AI59" s="210"/>
      <c r="AJ59" s="210"/>
      <c r="AK59" s="210"/>
      <c r="AL59" s="28"/>
      <c r="AM59" s="28"/>
      <c r="AN59" s="28"/>
      <c r="AO59" s="164"/>
      <c r="AP59" s="28"/>
      <c r="AQ59" s="28"/>
      <c r="AR59" s="28"/>
      <c r="AS59" s="28"/>
      <c r="AT59" s="28"/>
      <c r="AU59" s="28"/>
      <c r="AV59" s="145"/>
      <c r="AW59" s="164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</row>
    <row r="60" spans="1:61" ht="15.75" x14ac:dyDescent="0.25">
      <c r="A60" s="28"/>
      <c r="B60" s="28"/>
      <c r="C60" s="145"/>
      <c r="D60" s="145"/>
      <c r="E60" s="145"/>
      <c r="F60" s="145"/>
      <c r="G60" s="145"/>
      <c r="H60" s="145"/>
      <c r="I60" s="145"/>
      <c r="J60" s="145"/>
      <c r="K60" s="28"/>
      <c r="L60" s="28"/>
      <c r="M60" s="147"/>
      <c r="N60" s="28"/>
      <c r="O60" s="28"/>
      <c r="P60" s="28"/>
      <c r="Q60" s="28"/>
      <c r="R60" s="28"/>
      <c r="S60" s="28"/>
      <c r="T60" s="210"/>
      <c r="U60" s="210"/>
      <c r="V60" s="210"/>
      <c r="W60" s="210"/>
      <c r="X60" s="210"/>
      <c r="Y60" s="210"/>
      <c r="Z60" s="210"/>
      <c r="AA60" s="210"/>
      <c r="AB60" s="210"/>
      <c r="AC60" s="210"/>
      <c r="AD60" s="210"/>
      <c r="AE60" s="210"/>
      <c r="AF60" s="210"/>
      <c r="AG60" s="210"/>
      <c r="AH60" s="210"/>
      <c r="AI60" s="210"/>
      <c r="AJ60" s="210"/>
      <c r="AK60" s="210"/>
      <c r="AL60" s="28"/>
      <c r="AM60" s="28"/>
      <c r="AN60" s="28"/>
      <c r="AO60" s="164"/>
      <c r="AP60" s="28"/>
      <c r="AQ60" s="28"/>
      <c r="AR60" s="28"/>
      <c r="AS60" s="28"/>
      <c r="AT60" s="28"/>
      <c r="AU60" s="28"/>
      <c r="AV60" s="145"/>
      <c r="AW60" s="164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</row>
  </sheetData>
  <mergeCells count="10">
    <mergeCell ref="A2:BI2"/>
    <mergeCell ref="A4:A5"/>
    <mergeCell ref="B4:B5"/>
    <mergeCell ref="C4:J4"/>
    <mergeCell ref="K4:S4"/>
    <mergeCell ref="BF4:BI4"/>
    <mergeCell ref="AM4:AU4"/>
    <mergeCell ref="AV4:BD4"/>
    <mergeCell ref="T4:AB4"/>
    <mergeCell ref="AC4:AK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7"/>
  <sheetViews>
    <sheetView workbookViewId="0">
      <pane ySplit="8" topLeftCell="A9" activePane="bottomLeft" state="frozen"/>
      <selection pane="bottomLeft" activeCell="B7" sqref="B7"/>
    </sheetView>
  </sheetViews>
  <sheetFormatPr defaultRowHeight="12.75" x14ac:dyDescent="0.2"/>
  <cols>
    <col min="1" max="1" width="34.28515625" customWidth="1"/>
    <col min="2" max="2" width="8.7109375" customWidth="1"/>
    <col min="3" max="3" width="10.7109375" customWidth="1"/>
    <col min="4" max="4" width="10.28515625" style="40" customWidth="1"/>
    <col min="5" max="5" width="9.5703125" customWidth="1"/>
    <col min="6" max="6" width="10.85546875" customWidth="1"/>
    <col min="7" max="7" width="10.42578125" customWidth="1"/>
    <col min="8" max="8" width="8.85546875" hidden="1" customWidth="1"/>
    <col min="9" max="9" width="8.7109375" style="213" hidden="1" customWidth="1"/>
    <col min="10" max="12" width="9.140625" hidden="1" customWidth="1"/>
    <col min="13" max="14" width="9.140625" customWidth="1"/>
  </cols>
  <sheetData>
    <row r="2" spans="1:9" ht="36" customHeight="1" x14ac:dyDescent="0.2">
      <c r="A2" s="780" t="s">
        <v>400</v>
      </c>
      <c r="B2" s="780"/>
      <c r="C2" s="780"/>
      <c r="D2" s="780"/>
      <c r="E2" s="780"/>
      <c r="F2" s="780"/>
      <c r="G2" s="780"/>
      <c r="H2" s="780"/>
      <c r="I2" s="780"/>
    </row>
    <row r="3" spans="1:9" ht="10.5" customHeight="1" x14ac:dyDescent="0.2">
      <c r="A3" s="34"/>
      <c r="B3" s="35"/>
      <c r="C3" s="35"/>
      <c r="D3" s="39"/>
      <c r="E3" s="35"/>
      <c r="F3" s="35"/>
      <c r="G3" s="35"/>
      <c r="H3" s="33"/>
    </row>
    <row r="4" spans="1:9" ht="17.25" customHeight="1" x14ac:dyDescent="0.2">
      <c r="A4" s="784" t="s">
        <v>65</v>
      </c>
      <c r="B4" s="784" t="s">
        <v>66</v>
      </c>
      <c r="C4" s="784" t="s">
        <v>401</v>
      </c>
      <c r="D4" s="784" t="s">
        <v>402</v>
      </c>
      <c r="E4" s="784"/>
      <c r="F4" s="784" t="s">
        <v>403</v>
      </c>
      <c r="G4" s="783" t="s">
        <v>404</v>
      </c>
      <c r="H4" s="782" t="s">
        <v>368</v>
      </c>
      <c r="I4" s="783" t="s">
        <v>369</v>
      </c>
    </row>
    <row r="5" spans="1:9" x14ac:dyDescent="0.2">
      <c r="A5" s="784" t="s">
        <v>65</v>
      </c>
      <c r="B5" s="784" t="s">
        <v>67</v>
      </c>
      <c r="C5" s="784"/>
      <c r="D5" s="781" t="s">
        <v>68</v>
      </c>
      <c r="E5" s="781" t="s">
        <v>281</v>
      </c>
      <c r="F5" s="784"/>
      <c r="G5" s="783" t="s">
        <v>69</v>
      </c>
      <c r="H5" s="782"/>
      <c r="I5" s="783"/>
    </row>
    <row r="6" spans="1:9" ht="39.75" customHeight="1" x14ac:dyDescent="0.2">
      <c r="A6" s="784"/>
      <c r="B6" s="784"/>
      <c r="C6" s="784"/>
      <c r="D6" s="781"/>
      <c r="E6" s="781"/>
      <c r="F6" s="784"/>
      <c r="G6" s="783" t="s">
        <v>70</v>
      </c>
      <c r="H6" s="782"/>
      <c r="I6" s="783"/>
    </row>
    <row r="7" spans="1:9" ht="15.75" x14ac:dyDescent="0.2">
      <c r="A7" s="49" t="s">
        <v>71</v>
      </c>
      <c r="B7" s="49" t="s">
        <v>72</v>
      </c>
      <c r="C7" s="49" t="s">
        <v>73</v>
      </c>
      <c r="D7" s="49" t="s">
        <v>74</v>
      </c>
      <c r="E7" s="49" t="s">
        <v>75</v>
      </c>
      <c r="F7" s="49" t="s">
        <v>76</v>
      </c>
      <c r="G7" s="49" t="s">
        <v>278</v>
      </c>
      <c r="H7" s="49" t="s">
        <v>279</v>
      </c>
      <c r="I7" s="214" t="s">
        <v>280</v>
      </c>
    </row>
    <row r="8" spans="1:9" ht="23.25" customHeight="1" x14ac:dyDescent="0.2">
      <c r="A8" s="77" t="s">
        <v>77</v>
      </c>
      <c r="B8" s="53"/>
      <c r="C8" s="53"/>
      <c r="D8" s="53"/>
      <c r="E8" s="53"/>
      <c r="F8" s="71"/>
      <c r="G8" s="71"/>
      <c r="H8" s="71"/>
      <c r="I8" s="215"/>
    </row>
    <row r="9" spans="1:9" ht="33.75" customHeight="1" x14ac:dyDescent="0.2">
      <c r="A9" s="78" t="s">
        <v>446</v>
      </c>
      <c r="B9" s="53" t="s">
        <v>78</v>
      </c>
      <c r="C9" s="79">
        <f>C11+C15+C19</f>
        <v>12568.349279679998</v>
      </c>
      <c r="D9" s="79">
        <v>12855</v>
      </c>
      <c r="E9" s="79">
        <f>E11+E15+E19</f>
        <v>12826.7303149704</v>
      </c>
      <c r="F9" s="79">
        <f>F11+F15+F19</f>
        <v>13215.382880026315</v>
      </c>
      <c r="G9" s="80">
        <f>F9/E9*100</f>
        <v>103.03002055482766</v>
      </c>
      <c r="H9" s="81">
        <f>E9/D9*100</f>
        <v>99.780088019995333</v>
      </c>
      <c r="I9" s="216">
        <f>E9/C9*100</f>
        <v>102.05580724676504</v>
      </c>
    </row>
    <row r="10" spans="1:9" ht="18" customHeight="1" x14ac:dyDescent="0.2">
      <c r="A10" s="712" t="s">
        <v>6</v>
      </c>
      <c r="B10" s="49"/>
      <c r="C10" s="79"/>
      <c r="D10" s="415"/>
      <c r="E10" s="194"/>
      <c r="F10" s="415"/>
      <c r="G10" s="80"/>
      <c r="H10" s="81"/>
      <c r="I10" s="216"/>
    </row>
    <row r="11" spans="1:9" ht="20.25" customHeight="1" x14ac:dyDescent="0.2">
      <c r="A11" s="77" t="s">
        <v>79</v>
      </c>
      <c r="B11" s="53" t="s">
        <v>78</v>
      </c>
      <c r="C11" s="79">
        <f>C12+C13+C14</f>
        <v>10486.396299999999</v>
      </c>
      <c r="D11" s="79">
        <v>10640</v>
      </c>
      <c r="E11" s="79">
        <f>E12+E13+E14</f>
        <v>10617.925250299999</v>
      </c>
      <c r="F11" s="79">
        <f>F12+F13+F14</f>
        <v>10907.277238805098</v>
      </c>
      <c r="G11" s="80">
        <f t="shared" ref="G11:G23" si="0">F11/E11*100</f>
        <v>102.72512738302547</v>
      </c>
      <c r="H11" s="81">
        <f t="shared" ref="H11:H23" si="1">E11/D11*100</f>
        <v>99.79253054793233</v>
      </c>
      <c r="I11" s="216">
        <f t="shared" ref="I11:I23" si="2">E11/C11*100</f>
        <v>101.2542817049552</v>
      </c>
    </row>
    <row r="12" spans="1:9" ht="20.25" customHeight="1" x14ac:dyDescent="0.2">
      <c r="A12" s="406" t="s">
        <v>80</v>
      </c>
      <c r="B12" s="49" t="s">
        <v>81</v>
      </c>
      <c r="C12" s="713">
        <v>5215.8612999999996</v>
      </c>
      <c r="D12" s="415">
        <v>5309.7468033999994</v>
      </c>
      <c r="E12" s="415">
        <f>C12*1.031</f>
        <v>5377.5530002999994</v>
      </c>
      <c r="F12" s="415">
        <f>E12*1.017</f>
        <v>5468.9714013050989</v>
      </c>
      <c r="G12" s="415">
        <f t="shared" si="0"/>
        <v>101.69999999999999</v>
      </c>
      <c r="H12" s="70">
        <f t="shared" si="1"/>
        <v>101.27701375245579</v>
      </c>
      <c r="I12" s="407">
        <f>E12/C12*100</f>
        <v>103.1</v>
      </c>
    </row>
    <row r="13" spans="1:9" ht="20.25" customHeight="1" x14ac:dyDescent="0.2">
      <c r="A13" s="406" t="s">
        <v>82</v>
      </c>
      <c r="B13" s="49" t="s">
        <v>81</v>
      </c>
      <c r="C13" s="713">
        <v>4827.8999999999996</v>
      </c>
      <c r="D13" s="415">
        <v>4972.7370000000001</v>
      </c>
      <c r="E13" s="415">
        <f>C13*0.98</f>
        <v>4731.3419999999996</v>
      </c>
      <c r="F13" s="415">
        <f>E13*1.03</f>
        <v>4873.28226</v>
      </c>
      <c r="G13" s="415">
        <f t="shared" si="0"/>
        <v>103</v>
      </c>
      <c r="H13" s="14">
        <f t="shared" si="1"/>
        <v>95.145631067961162</v>
      </c>
      <c r="I13" s="408">
        <f t="shared" si="2"/>
        <v>98</v>
      </c>
    </row>
    <row r="14" spans="1:9" ht="20.25" customHeight="1" x14ac:dyDescent="0.2">
      <c r="A14" s="406" t="s">
        <v>83</v>
      </c>
      <c r="B14" s="49" t="s">
        <v>81</v>
      </c>
      <c r="C14" s="194">
        <v>442.63499999999993</v>
      </c>
      <c r="D14" s="415">
        <v>491.32484999999997</v>
      </c>
      <c r="E14" s="415">
        <f>C14*1.15</f>
        <v>509.03024999999991</v>
      </c>
      <c r="F14" s="415">
        <f>E14*1.11</f>
        <v>565.02357749999999</v>
      </c>
      <c r="G14" s="415">
        <f t="shared" si="0"/>
        <v>111.00000000000001</v>
      </c>
      <c r="H14" s="59">
        <f t="shared" si="1"/>
        <v>103.60360360360359</v>
      </c>
      <c r="I14" s="218">
        <f t="shared" si="2"/>
        <v>114.99999999999999</v>
      </c>
    </row>
    <row r="15" spans="1:9" ht="20.25" customHeight="1" x14ac:dyDescent="0.2">
      <c r="A15" s="56" t="s">
        <v>84</v>
      </c>
      <c r="B15" s="58" t="s">
        <v>81</v>
      </c>
      <c r="C15" s="79">
        <f>C16+C17+C18</f>
        <v>897.52935967999997</v>
      </c>
      <c r="D15" s="79">
        <v>858</v>
      </c>
      <c r="E15" s="79">
        <f>E16+E17+E18</f>
        <v>929.93697887040003</v>
      </c>
      <c r="F15" s="79">
        <f>F16+F17+F18</f>
        <v>965.360733149216</v>
      </c>
      <c r="G15" s="80">
        <f t="shared" si="0"/>
        <v>103.80926396989238</v>
      </c>
      <c r="H15" s="81">
        <f t="shared" si="1"/>
        <v>108.38426327160839</v>
      </c>
      <c r="I15" s="216">
        <f t="shared" si="2"/>
        <v>103.61075867222375</v>
      </c>
    </row>
    <row r="16" spans="1:9" ht="20.25" customHeight="1" x14ac:dyDescent="0.2">
      <c r="A16" s="406" t="s">
        <v>233</v>
      </c>
      <c r="B16" s="714" t="s">
        <v>263</v>
      </c>
      <c r="C16" s="713">
        <v>100.93738</v>
      </c>
      <c r="D16" s="415">
        <v>105.98424900000001</v>
      </c>
      <c r="E16" s="415">
        <f>C16*1.07</f>
        <v>108.00299660000002</v>
      </c>
      <c r="F16" s="415">
        <f>E16*1.02</f>
        <v>110.16305653200001</v>
      </c>
      <c r="G16" s="415">
        <f t="shared" si="0"/>
        <v>102</v>
      </c>
      <c r="H16" s="14">
        <f t="shared" si="1"/>
        <v>101.90476190476193</v>
      </c>
      <c r="I16" s="217">
        <f t="shared" si="2"/>
        <v>107</v>
      </c>
    </row>
    <row r="17" spans="1:9" ht="20.25" customHeight="1" x14ac:dyDescent="0.2">
      <c r="A17" s="406" t="s">
        <v>85</v>
      </c>
      <c r="B17" s="49" t="s">
        <v>81</v>
      </c>
      <c r="C17" s="194">
        <v>760.48589967999999</v>
      </c>
      <c r="D17" s="415">
        <v>790.90533566720001</v>
      </c>
      <c r="E17" s="415">
        <f>C17*1.03</f>
        <v>783.30047667040003</v>
      </c>
      <c r="F17" s="415">
        <f>E17*1.04</f>
        <v>814.632495737216</v>
      </c>
      <c r="G17" s="415">
        <f t="shared" si="0"/>
        <v>104</v>
      </c>
      <c r="H17" s="59">
        <f t="shared" si="1"/>
        <v>99.038461538461547</v>
      </c>
      <c r="I17" s="218">
        <f t="shared" si="2"/>
        <v>103</v>
      </c>
    </row>
    <row r="18" spans="1:9" ht="20.25" customHeight="1" x14ac:dyDescent="0.2">
      <c r="A18" s="425" t="s">
        <v>232</v>
      </c>
      <c r="B18" s="49" t="s">
        <v>81</v>
      </c>
      <c r="C18" s="194">
        <v>36.106079999999999</v>
      </c>
      <c r="D18" s="415">
        <v>37.911383999999998</v>
      </c>
      <c r="E18" s="415">
        <f>C18*1.07</f>
        <v>38.633505599999999</v>
      </c>
      <c r="F18" s="415">
        <f>E18*1.05</f>
        <v>40.56518088</v>
      </c>
      <c r="G18" s="415">
        <f t="shared" si="0"/>
        <v>105</v>
      </c>
      <c r="H18" s="59">
        <f t="shared" si="1"/>
        <v>101.9047619047619</v>
      </c>
      <c r="I18" s="218">
        <f t="shared" si="2"/>
        <v>107</v>
      </c>
    </row>
    <row r="19" spans="1:9" ht="20.25" customHeight="1" x14ac:dyDescent="0.2">
      <c r="A19" s="83" t="s">
        <v>86</v>
      </c>
      <c r="B19" s="84" t="s">
        <v>81</v>
      </c>
      <c r="C19" s="79">
        <f>C20+C21+C22</f>
        <v>1184.4236200000003</v>
      </c>
      <c r="D19" s="79">
        <v>1357</v>
      </c>
      <c r="E19" s="37">
        <f>E20+E21+E22</f>
        <v>1278.8680858000002</v>
      </c>
      <c r="F19" s="37">
        <f>F20+F21+F22</f>
        <v>1342.7449080720003</v>
      </c>
      <c r="G19" s="80">
        <f t="shared" si="0"/>
        <v>104.99479367584981</v>
      </c>
      <c r="H19" s="81">
        <f>E19/D19*100</f>
        <v>94.242305512159191</v>
      </c>
      <c r="I19" s="216">
        <f t="shared" si="2"/>
        <v>107.97387558009018</v>
      </c>
    </row>
    <row r="20" spans="1:9" ht="20.25" customHeight="1" x14ac:dyDescent="0.2">
      <c r="A20" s="406" t="s">
        <v>87</v>
      </c>
      <c r="B20" s="57" t="s">
        <v>81</v>
      </c>
      <c r="C20" s="415">
        <v>588.09554000000003</v>
      </c>
      <c r="D20" s="415">
        <v>623.38127240000006</v>
      </c>
      <c r="E20" s="415">
        <f>C20*1.05</f>
        <v>617.50031700000011</v>
      </c>
      <c r="F20" s="415">
        <f>E20*1.06</f>
        <v>654.55033602000015</v>
      </c>
      <c r="G20" s="415">
        <f t="shared" si="0"/>
        <v>106</v>
      </c>
      <c r="H20" s="59">
        <f t="shared" si="1"/>
        <v>99.056603773584911</v>
      </c>
      <c r="I20" s="218">
        <f t="shared" si="2"/>
        <v>105</v>
      </c>
    </row>
    <row r="21" spans="1:9" ht="20.25" customHeight="1" x14ac:dyDescent="0.2">
      <c r="A21" s="406" t="s">
        <v>88</v>
      </c>
      <c r="B21" s="57" t="s">
        <v>81</v>
      </c>
      <c r="C21" s="415">
        <v>582.41808000000003</v>
      </c>
      <c r="D21" s="415">
        <v>611.53898400000003</v>
      </c>
      <c r="E21" s="415">
        <f>C21*1.11</f>
        <v>646.48406880000005</v>
      </c>
      <c r="F21" s="415">
        <f>E21*1.04</f>
        <v>672.34343155200008</v>
      </c>
      <c r="G21" s="415">
        <f t="shared" si="0"/>
        <v>104</v>
      </c>
      <c r="H21" s="59">
        <f t="shared" si="1"/>
        <v>105.71428571428572</v>
      </c>
      <c r="I21" s="218">
        <f t="shared" si="2"/>
        <v>111.00000000000001</v>
      </c>
    </row>
    <row r="22" spans="1:9" ht="20.25" customHeight="1" x14ac:dyDescent="0.2">
      <c r="A22" s="425" t="s">
        <v>234</v>
      </c>
      <c r="B22" s="49" t="s">
        <v>81</v>
      </c>
      <c r="C22" s="415">
        <v>13.91</v>
      </c>
      <c r="D22" s="415">
        <v>14.81415</v>
      </c>
      <c r="E22" s="415">
        <f>C22*1.07</f>
        <v>14.883700000000001</v>
      </c>
      <c r="F22" s="415">
        <f>E22*1.065</f>
        <v>15.8511405</v>
      </c>
      <c r="G22" s="415">
        <f t="shared" si="0"/>
        <v>106.5</v>
      </c>
      <c r="H22" s="59">
        <f t="shared" si="1"/>
        <v>100.46948356807512</v>
      </c>
      <c r="I22" s="218">
        <f t="shared" si="2"/>
        <v>107</v>
      </c>
    </row>
    <row r="23" spans="1:9" ht="33" hidden="1" customHeight="1" x14ac:dyDescent="0.2">
      <c r="A23" s="78" t="s">
        <v>89</v>
      </c>
      <c r="B23" s="53" t="s">
        <v>78</v>
      </c>
      <c r="C23" s="79">
        <f>C25+C29+C33</f>
        <v>17215.161</v>
      </c>
      <c r="D23" s="79">
        <v>18742.653898231707</v>
      </c>
      <c r="E23" s="79" t="e">
        <f>E25+E29+E33</f>
        <v>#REF!</v>
      </c>
      <c r="F23" s="79" t="e">
        <f>F25+F29+F33</f>
        <v>#REF!</v>
      </c>
      <c r="G23" s="80" t="e">
        <f t="shared" si="0"/>
        <v>#REF!</v>
      </c>
      <c r="H23" s="81" t="e">
        <f t="shared" si="1"/>
        <v>#REF!</v>
      </c>
      <c r="I23" s="216" t="e">
        <f t="shared" si="2"/>
        <v>#REF!</v>
      </c>
    </row>
    <row r="24" spans="1:9" ht="20.25" hidden="1" customHeight="1" x14ac:dyDescent="0.2">
      <c r="A24" s="712" t="s">
        <v>6</v>
      </c>
      <c r="B24" s="49"/>
      <c r="C24" s="79"/>
      <c r="D24" s="415"/>
      <c r="E24" s="194"/>
      <c r="F24" s="415"/>
      <c r="G24" s="80"/>
      <c r="H24" s="81"/>
      <c r="I24" s="216"/>
    </row>
    <row r="25" spans="1:9" ht="20.25" hidden="1" customHeight="1" x14ac:dyDescent="0.2">
      <c r="A25" s="77" t="s">
        <v>79</v>
      </c>
      <c r="B25" s="53" t="s">
        <v>78</v>
      </c>
      <c r="C25" s="79">
        <f>C26+C27+C28</f>
        <v>13806.755000000001</v>
      </c>
      <c r="D25" s="79">
        <v>15252.356371292559</v>
      </c>
      <c r="E25" s="79" t="e">
        <f>E26+E27+E28</f>
        <v>#REF!</v>
      </c>
      <c r="F25" s="79" t="e">
        <f>F26+F27+F28</f>
        <v>#REF!</v>
      </c>
      <c r="G25" s="80" t="e">
        <f t="shared" ref="G25:G37" si="3">F25/E25*100</f>
        <v>#REF!</v>
      </c>
      <c r="H25" s="81" t="e">
        <f t="shared" ref="H25:H37" si="4">E25/D25*100</f>
        <v>#REF!</v>
      </c>
      <c r="I25" s="216" t="e">
        <f t="shared" ref="I25:I37" si="5">E25/C25*100</f>
        <v>#REF!</v>
      </c>
    </row>
    <row r="26" spans="1:9" ht="20.25" hidden="1" customHeight="1" x14ac:dyDescent="0.2">
      <c r="A26" s="406" t="s">
        <v>80</v>
      </c>
      <c r="B26" s="49" t="s">
        <v>81</v>
      </c>
      <c r="C26" s="713">
        <v>6472.3720000000003</v>
      </c>
      <c r="D26" s="194">
        <v>6443.1977007741789</v>
      </c>
      <c r="E26" s="194" t="e">
        <f>E12*#REF!</f>
        <v>#REF!</v>
      </c>
      <c r="F26" s="194" t="e">
        <f>#REF!*F12</f>
        <v>#REF!</v>
      </c>
      <c r="G26" s="194" t="e">
        <f t="shared" si="3"/>
        <v>#REF!</v>
      </c>
      <c r="H26" s="76" t="e">
        <f t="shared" si="4"/>
        <v>#REF!</v>
      </c>
      <c r="I26" s="219" t="e">
        <f t="shared" si="5"/>
        <v>#REF!</v>
      </c>
    </row>
    <row r="27" spans="1:9" ht="20.25" hidden="1" customHeight="1" x14ac:dyDescent="0.2">
      <c r="A27" s="406" t="s">
        <v>82</v>
      </c>
      <c r="B27" s="49" t="s">
        <v>81</v>
      </c>
      <c r="C27" s="713">
        <v>6739.6760000000004</v>
      </c>
      <c r="D27" s="415">
        <v>8125.8802423428497</v>
      </c>
      <c r="E27" s="194" t="e">
        <f>E13*#REF!</f>
        <v>#REF!</v>
      </c>
      <c r="F27" s="194" t="e">
        <f>#REF!*F13</f>
        <v>#REF!</v>
      </c>
      <c r="G27" s="415" t="e">
        <f t="shared" si="3"/>
        <v>#REF!</v>
      </c>
      <c r="H27" s="50" t="e">
        <f t="shared" si="4"/>
        <v>#REF!</v>
      </c>
      <c r="I27" s="220" t="e">
        <f t="shared" si="5"/>
        <v>#REF!</v>
      </c>
    </row>
    <row r="28" spans="1:9" ht="20.25" hidden="1" customHeight="1" x14ac:dyDescent="0.2">
      <c r="A28" s="406" t="s">
        <v>83</v>
      </c>
      <c r="B28" s="49" t="s">
        <v>81</v>
      </c>
      <c r="C28" s="194">
        <v>594.70699999999999</v>
      </c>
      <c r="D28" s="194">
        <v>683.27842817553062</v>
      </c>
      <c r="E28" s="194" t="e">
        <f>E14*#REF!</f>
        <v>#REF!</v>
      </c>
      <c r="F28" s="194" t="e">
        <f>#REF!*F14</f>
        <v>#REF!</v>
      </c>
      <c r="G28" s="194" t="e">
        <f t="shared" si="3"/>
        <v>#REF!</v>
      </c>
      <c r="H28" s="82" t="e">
        <f t="shared" si="4"/>
        <v>#REF!</v>
      </c>
      <c r="I28" s="221" t="e">
        <f t="shared" si="5"/>
        <v>#REF!</v>
      </c>
    </row>
    <row r="29" spans="1:9" ht="20.25" hidden="1" customHeight="1" x14ac:dyDescent="0.2">
      <c r="A29" s="56" t="s">
        <v>90</v>
      </c>
      <c r="B29" s="58" t="s">
        <v>81</v>
      </c>
      <c r="C29" s="79">
        <f>C30+C31+C32</f>
        <v>1306.309</v>
      </c>
      <c r="D29" s="79">
        <v>1381.2821844375917</v>
      </c>
      <c r="E29" s="79" t="e">
        <f>E30+E31+E32</f>
        <v>#REF!</v>
      </c>
      <c r="F29" s="79" t="e">
        <f>F30+F31+F32</f>
        <v>#REF!</v>
      </c>
      <c r="G29" s="80" t="e">
        <f t="shared" si="3"/>
        <v>#REF!</v>
      </c>
      <c r="H29" s="81" t="e">
        <f t="shared" si="4"/>
        <v>#REF!</v>
      </c>
      <c r="I29" s="216" t="e">
        <f t="shared" si="5"/>
        <v>#REF!</v>
      </c>
    </row>
    <row r="30" spans="1:9" ht="20.25" hidden="1" customHeight="1" x14ac:dyDescent="0.2">
      <c r="A30" s="406" t="s">
        <v>233</v>
      </c>
      <c r="B30" s="57" t="s">
        <v>81</v>
      </c>
      <c r="C30" s="415">
        <v>126.964</v>
      </c>
      <c r="D30" s="415">
        <v>132.99531452074541</v>
      </c>
      <c r="E30" s="415" t="e">
        <f>#REF!*E16</f>
        <v>#REF!</v>
      </c>
      <c r="F30" s="415" t="e">
        <f>#REF!*F16</f>
        <v>#REF!</v>
      </c>
      <c r="G30" s="194" t="e">
        <f t="shared" si="3"/>
        <v>#REF!</v>
      </c>
      <c r="H30" s="76" t="e">
        <f t="shared" si="4"/>
        <v>#REF!</v>
      </c>
      <c r="I30" s="219" t="e">
        <f t="shared" si="5"/>
        <v>#REF!</v>
      </c>
    </row>
    <row r="31" spans="1:9" ht="20.25" hidden="1" customHeight="1" x14ac:dyDescent="0.2">
      <c r="A31" s="406" t="s">
        <v>85</v>
      </c>
      <c r="B31" s="57" t="s">
        <v>81</v>
      </c>
      <c r="C31" s="415">
        <f>1085.113+56.116</f>
        <v>1141.229</v>
      </c>
      <c r="D31" s="415">
        <v>1202.5101985085955</v>
      </c>
      <c r="E31" s="415" t="e">
        <f>#REF!*E17</f>
        <v>#REF!</v>
      </c>
      <c r="F31" s="415" t="e">
        <f>#REF!*F17</f>
        <v>#REF!</v>
      </c>
      <c r="G31" s="194" t="e">
        <f t="shared" si="3"/>
        <v>#REF!</v>
      </c>
      <c r="H31" s="76" t="e">
        <f t="shared" si="4"/>
        <v>#REF!</v>
      </c>
      <c r="I31" s="219" t="e">
        <f t="shared" si="5"/>
        <v>#REF!</v>
      </c>
    </row>
    <row r="32" spans="1:9" ht="20.25" hidden="1" customHeight="1" x14ac:dyDescent="0.2">
      <c r="A32" s="425" t="s">
        <v>232</v>
      </c>
      <c r="B32" s="49" t="s">
        <v>81</v>
      </c>
      <c r="C32" s="415">
        <v>38.116</v>
      </c>
      <c r="D32" s="415">
        <v>45.776671408250351</v>
      </c>
      <c r="E32" s="415" t="e">
        <f>#REF!*E18</f>
        <v>#REF!</v>
      </c>
      <c r="F32" s="415" t="e">
        <f>#REF!*F18</f>
        <v>#REF!</v>
      </c>
      <c r="G32" s="194" t="e">
        <f t="shared" si="3"/>
        <v>#REF!</v>
      </c>
      <c r="H32" s="50" t="e">
        <f t="shared" si="4"/>
        <v>#REF!</v>
      </c>
      <c r="I32" s="220" t="e">
        <f t="shared" si="5"/>
        <v>#REF!</v>
      </c>
    </row>
    <row r="33" spans="1:9" ht="20.25" hidden="1" customHeight="1" x14ac:dyDescent="0.2">
      <c r="A33" s="83" t="s">
        <v>91</v>
      </c>
      <c r="B33" s="84" t="s">
        <v>81</v>
      </c>
      <c r="C33" s="79">
        <f>C34+C35+C36</f>
        <v>2102.0970000000002</v>
      </c>
      <c r="D33" s="79">
        <v>2109.015342501556</v>
      </c>
      <c r="E33" s="79" t="e">
        <f>E34+E35+E36</f>
        <v>#REF!</v>
      </c>
      <c r="F33" s="79" t="e">
        <f>F34+F35+F36</f>
        <v>#REF!</v>
      </c>
      <c r="G33" s="80" t="e">
        <f t="shared" si="3"/>
        <v>#REF!</v>
      </c>
      <c r="H33" s="81" t="e">
        <f t="shared" si="4"/>
        <v>#REF!</v>
      </c>
      <c r="I33" s="216" t="e">
        <f t="shared" si="5"/>
        <v>#REF!</v>
      </c>
    </row>
    <row r="34" spans="1:9" ht="20.25" hidden="1" customHeight="1" x14ac:dyDescent="0.2">
      <c r="A34" s="406" t="s">
        <v>87</v>
      </c>
      <c r="B34" s="57" t="s">
        <v>81</v>
      </c>
      <c r="C34" s="715">
        <v>990.57299999999998</v>
      </c>
      <c r="D34" s="194">
        <v>1022.3359885372799</v>
      </c>
      <c r="E34" s="194" t="e">
        <f>#REF!*E20</f>
        <v>#REF!</v>
      </c>
      <c r="F34" s="194" t="e">
        <f>#REF!*F20</f>
        <v>#REF!</v>
      </c>
      <c r="G34" s="194" t="e">
        <f t="shared" si="3"/>
        <v>#REF!</v>
      </c>
      <c r="H34" s="76" t="e">
        <f t="shared" si="4"/>
        <v>#REF!</v>
      </c>
      <c r="I34" s="219" t="e">
        <f t="shared" si="5"/>
        <v>#REF!</v>
      </c>
    </row>
    <row r="35" spans="1:9" ht="20.25" hidden="1" customHeight="1" x14ac:dyDescent="0.2">
      <c r="A35" s="406" t="s">
        <v>88</v>
      </c>
      <c r="B35" s="57" t="s">
        <v>81</v>
      </c>
      <c r="C35" s="715">
        <v>1080.9770000000001</v>
      </c>
      <c r="D35" s="194">
        <v>1025.6245067955845</v>
      </c>
      <c r="E35" s="194" t="e">
        <f>#REF!*E21</f>
        <v>#REF!</v>
      </c>
      <c r="F35" s="194" t="e">
        <f>#REF!*F21</f>
        <v>#REF!</v>
      </c>
      <c r="G35" s="194" t="e">
        <f t="shared" si="3"/>
        <v>#REF!</v>
      </c>
      <c r="H35" s="76" t="e">
        <f t="shared" si="4"/>
        <v>#REF!</v>
      </c>
      <c r="I35" s="219" t="e">
        <f t="shared" si="5"/>
        <v>#REF!</v>
      </c>
    </row>
    <row r="36" spans="1:9" ht="20.25" hidden="1" customHeight="1" x14ac:dyDescent="0.2">
      <c r="A36" s="425" t="s">
        <v>234</v>
      </c>
      <c r="B36" s="49" t="s">
        <v>81</v>
      </c>
      <c r="C36" s="715">
        <v>30.547000000000001</v>
      </c>
      <c r="D36" s="194">
        <v>61.054847168691808</v>
      </c>
      <c r="E36" s="194" t="e">
        <f>#REF!*E22</f>
        <v>#REF!</v>
      </c>
      <c r="F36" s="194" t="e">
        <f>#REF!*F22</f>
        <v>#REF!</v>
      </c>
      <c r="G36" s="194" t="e">
        <f t="shared" si="3"/>
        <v>#REF!</v>
      </c>
      <c r="H36" s="82" t="e">
        <f t="shared" si="4"/>
        <v>#REF!</v>
      </c>
      <c r="I36" s="221" t="e">
        <f t="shared" si="5"/>
        <v>#REF!</v>
      </c>
    </row>
    <row r="37" spans="1:9" ht="20.25" customHeight="1" x14ac:dyDescent="0.2">
      <c r="A37" s="492" t="s">
        <v>92</v>
      </c>
      <c r="B37" s="53" t="s">
        <v>93</v>
      </c>
      <c r="C37" s="37">
        <v>82</v>
      </c>
      <c r="D37" s="37">
        <v>86</v>
      </c>
      <c r="E37" s="37">
        <v>86</v>
      </c>
      <c r="F37" s="37">
        <v>90</v>
      </c>
      <c r="G37" s="194">
        <f t="shared" si="3"/>
        <v>104.65116279069768</v>
      </c>
      <c r="H37" s="194">
        <f t="shared" si="4"/>
        <v>100</v>
      </c>
      <c r="I37" s="222">
        <f t="shared" si="5"/>
        <v>104.8780487804878</v>
      </c>
    </row>
    <row r="38" spans="1:9" ht="20.25" customHeight="1" x14ac:dyDescent="0.2">
      <c r="A38" s="56" t="s">
        <v>158</v>
      </c>
      <c r="B38" s="49"/>
      <c r="C38" s="37"/>
      <c r="D38" s="57"/>
      <c r="E38" s="57"/>
      <c r="F38" s="57"/>
      <c r="G38" s="69"/>
      <c r="H38" s="54"/>
      <c r="I38" s="223"/>
    </row>
    <row r="39" spans="1:9" ht="22.5" customHeight="1" x14ac:dyDescent="0.2">
      <c r="A39" s="67" t="s">
        <v>154</v>
      </c>
      <c r="B39" s="58"/>
      <c r="C39" s="37"/>
      <c r="D39" s="68"/>
      <c r="E39" s="37"/>
      <c r="F39" s="68"/>
      <c r="G39" s="68"/>
      <c r="H39" s="37"/>
      <c r="I39" s="224"/>
    </row>
    <row r="40" spans="1:9" ht="22.5" customHeight="1" x14ac:dyDescent="0.2">
      <c r="A40" s="428" t="s">
        <v>333</v>
      </c>
      <c r="B40" s="57"/>
      <c r="C40" s="57"/>
      <c r="D40" s="57"/>
      <c r="E40" s="305"/>
      <c r="F40" s="305"/>
      <c r="G40" s="493"/>
      <c r="H40" s="493"/>
      <c r="I40" s="225"/>
    </row>
    <row r="41" spans="1:9" ht="22.5" customHeight="1" x14ac:dyDescent="0.2">
      <c r="A41" s="428" t="s">
        <v>361</v>
      </c>
      <c r="B41" s="57"/>
      <c r="C41" s="434">
        <f>C44+C56</f>
        <v>570946</v>
      </c>
      <c r="D41" s="434">
        <f>D44+D56</f>
        <v>583986</v>
      </c>
      <c r="E41" s="434">
        <f>E44+E56</f>
        <v>562499.20271590177</v>
      </c>
      <c r="F41" s="434">
        <f>F44+F56</f>
        <v>572638.12120000005</v>
      </c>
      <c r="G41" s="77">
        <f>F41/E41*100</f>
        <v>101.80247695199296</v>
      </c>
      <c r="H41" s="406">
        <f>E41/C41*100</f>
        <v>98.520561089122566</v>
      </c>
      <c r="I41" s="225">
        <f>E41/C41*100</f>
        <v>98.520561089122566</v>
      </c>
    </row>
    <row r="42" spans="1:9" ht="22.5" customHeight="1" x14ac:dyDescent="0.2">
      <c r="A42" s="424" t="s">
        <v>343</v>
      </c>
      <c r="B42" s="57" t="s">
        <v>95</v>
      </c>
      <c r="C42" s="555">
        <f>C45+C48+C51</f>
        <v>102798</v>
      </c>
      <c r="D42" s="555">
        <f>D45+D48+D51</f>
        <v>103607</v>
      </c>
      <c r="E42" s="388">
        <f>E45+E48+E51</f>
        <v>103510.49</v>
      </c>
      <c r="F42" s="388">
        <f>F45+F48+F51</f>
        <v>103533.6</v>
      </c>
      <c r="G42" s="406">
        <f>F42/E42*100</f>
        <v>100.02232623959175</v>
      </c>
      <c r="H42" s="406">
        <f>E42/C42*100</f>
        <v>100.69309714196774</v>
      </c>
      <c r="I42" s="225">
        <f>E42/C42*100</f>
        <v>100.69309714196774</v>
      </c>
    </row>
    <row r="43" spans="1:9" ht="22.5" customHeight="1" x14ac:dyDescent="0.2">
      <c r="A43" s="494" t="s">
        <v>264</v>
      </c>
      <c r="B43" s="57" t="s">
        <v>96</v>
      </c>
      <c r="C43" s="556">
        <f>C44/C42*10</f>
        <v>52.074456701492252</v>
      </c>
      <c r="D43" s="556">
        <f>D44/D42*10</f>
        <v>52.276776665669303</v>
      </c>
      <c r="E43" s="554">
        <f>E44/E42*10</f>
        <v>49.66290466945928</v>
      </c>
      <c r="F43" s="554">
        <f>F44/F42*10</f>
        <v>51.770717544835691</v>
      </c>
      <c r="G43" s="406">
        <f t="shared" ref="G43:G81" si="6">F43/E43*100</f>
        <v>104.24424002060562</v>
      </c>
      <c r="H43" s="406">
        <f t="shared" ref="H43:H56" si="7">E43/C43*100</f>
        <v>95.369030836256684</v>
      </c>
      <c r="I43" s="225">
        <f>E43/C43*100</f>
        <v>95.369030836256684</v>
      </c>
    </row>
    <row r="44" spans="1:9" ht="22.5" customHeight="1" x14ac:dyDescent="0.2">
      <c r="A44" s="494" t="s">
        <v>269</v>
      </c>
      <c r="B44" s="57" t="s">
        <v>94</v>
      </c>
      <c r="C44" s="555">
        <f>C47+C50+C53</f>
        <v>535315</v>
      </c>
      <c r="D44" s="555">
        <f>D47+D50+D53</f>
        <v>541624</v>
      </c>
      <c r="E44" s="388">
        <f>E47+E50+E53</f>
        <v>514063.15971590183</v>
      </c>
      <c r="F44" s="388">
        <f>F47+F50+F53</f>
        <v>536000.87620000006</v>
      </c>
      <c r="G44" s="406">
        <f t="shared" si="6"/>
        <v>104.26751383939323</v>
      </c>
      <c r="H44" s="406">
        <f t="shared" si="7"/>
        <v>96.030030863305129</v>
      </c>
      <c r="I44" s="225">
        <f>E44/C44*100</f>
        <v>96.030030863305129</v>
      </c>
    </row>
    <row r="45" spans="1:9" ht="24" customHeight="1" x14ac:dyDescent="0.2">
      <c r="A45" s="425" t="s">
        <v>344</v>
      </c>
      <c r="B45" s="57" t="s">
        <v>95</v>
      </c>
      <c r="C45" s="555">
        <v>59142</v>
      </c>
      <c r="D45" s="555">
        <v>58853</v>
      </c>
      <c r="E45" s="557">
        <f>'07- Lua'!F9</f>
        <v>59460</v>
      </c>
      <c r="F45" s="557">
        <f>'07- Lua'!F24</f>
        <v>58955.7</v>
      </c>
      <c r="G45" s="415">
        <f t="shared" si="6"/>
        <v>99.1518668012109</v>
      </c>
      <c r="H45" s="406">
        <f t="shared" si="7"/>
        <v>100.53768895201381</v>
      </c>
      <c r="I45" s="495">
        <f t="shared" ref="I45:I55" si="8">E45/D45*100</f>
        <v>101.03138327697823</v>
      </c>
    </row>
    <row r="46" spans="1:9" ht="22.5" customHeight="1" x14ac:dyDescent="0.2">
      <c r="A46" s="496" t="s">
        <v>345</v>
      </c>
      <c r="B46" s="57" t="s">
        <v>96</v>
      </c>
      <c r="C46" s="416">
        <v>56.42</v>
      </c>
      <c r="D46" s="416">
        <v>55.7</v>
      </c>
      <c r="E46" s="416">
        <f>E47/E45*10</f>
        <v>56.046262986192701</v>
      </c>
      <c r="F46" s="416">
        <f>F47/F45*10</f>
        <v>55.78241730655391</v>
      </c>
      <c r="G46" s="415">
        <f t="shared" si="6"/>
        <v>99.529235910512369</v>
      </c>
      <c r="H46" s="406">
        <f t="shared" si="7"/>
        <v>99.337580620688939</v>
      </c>
      <c r="I46" s="495">
        <f t="shared" si="8"/>
        <v>100.62165706677324</v>
      </c>
    </row>
    <row r="47" spans="1:9" ht="22.5" customHeight="1" x14ac:dyDescent="0.2">
      <c r="A47" s="496" t="s">
        <v>346</v>
      </c>
      <c r="B47" s="57" t="s">
        <v>94</v>
      </c>
      <c r="C47" s="555">
        <v>333700</v>
      </c>
      <c r="D47" s="555">
        <v>327791</v>
      </c>
      <c r="E47" s="557">
        <f>'07- Lua'!H9</f>
        <v>333251.07971590181</v>
      </c>
      <c r="F47" s="557">
        <f>'07- Lua'!H24</f>
        <v>328869.14600000001</v>
      </c>
      <c r="G47" s="415">
        <f t="shared" si="6"/>
        <v>98.685095418254178</v>
      </c>
      <c r="H47" s="406">
        <f t="shared" si="7"/>
        <v>99.865471895685289</v>
      </c>
      <c r="I47" s="495">
        <f t="shared" si="8"/>
        <v>101.6657198385257</v>
      </c>
    </row>
    <row r="48" spans="1:9" ht="22.5" customHeight="1" x14ac:dyDescent="0.2">
      <c r="A48" s="424" t="s">
        <v>347</v>
      </c>
      <c r="B48" s="57" t="s">
        <v>95</v>
      </c>
      <c r="C48" s="555">
        <v>43145</v>
      </c>
      <c r="D48" s="555">
        <v>44290</v>
      </c>
      <c r="E48" s="557">
        <f>'07- Lua'!I9</f>
        <v>43569.490000000005</v>
      </c>
      <c r="F48" s="557">
        <f>'07- Lua'!I24</f>
        <v>44132.9</v>
      </c>
      <c r="G48" s="415">
        <f t="shared" si="6"/>
        <v>101.29312966481818</v>
      </c>
      <c r="H48" s="406">
        <f t="shared" si="7"/>
        <v>100.98386835090973</v>
      </c>
      <c r="I48" s="495">
        <f t="shared" si="8"/>
        <v>98.373199367803139</v>
      </c>
    </row>
    <row r="49" spans="1:9" ht="22.5" customHeight="1" x14ac:dyDescent="0.2">
      <c r="A49" s="497" t="s">
        <v>268</v>
      </c>
      <c r="B49" s="57" t="s">
        <v>96</v>
      </c>
      <c r="C49" s="416">
        <v>46.48</v>
      </c>
      <c r="D49" s="415">
        <v>48</v>
      </c>
      <c r="E49" s="416">
        <f>E50/E48*10</f>
        <v>41.112732786176743</v>
      </c>
      <c r="F49" s="416">
        <f>F50/F48*10</f>
        <v>46.661364016414062</v>
      </c>
      <c r="G49" s="415">
        <f t="shared" si="6"/>
        <v>113.49613818934196</v>
      </c>
      <c r="H49" s="406">
        <f t="shared" si="7"/>
        <v>88.452523206060121</v>
      </c>
      <c r="I49" s="495">
        <f t="shared" si="8"/>
        <v>85.651526637868216</v>
      </c>
    </row>
    <row r="50" spans="1:9" ht="22.5" customHeight="1" x14ac:dyDescent="0.2">
      <c r="A50" s="496" t="s">
        <v>348</v>
      </c>
      <c r="B50" s="57" t="s">
        <v>94</v>
      </c>
      <c r="C50" s="555">
        <v>200533</v>
      </c>
      <c r="D50" s="555">
        <v>212542</v>
      </c>
      <c r="E50" s="557">
        <f>'07- Lua'!K9</f>
        <v>179126.08</v>
      </c>
      <c r="F50" s="557">
        <f>'07- Lua'!K24</f>
        <v>205930.13120000003</v>
      </c>
      <c r="G50" s="415">
        <f t="shared" si="6"/>
        <v>114.96379042069142</v>
      </c>
      <c r="H50" s="406">
        <f t="shared" si="7"/>
        <v>89.32498890456931</v>
      </c>
      <c r="I50" s="495">
        <f t="shared" si="8"/>
        <v>84.277968589737554</v>
      </c>
    </row>
    <row r="51" spans="1:9" ht="20.25" customHeight="1" x14ac:dyDescent="0.2">
      <c r="A51" s="424" t="s">
        <v>349</v>
      </c>
      <c r="B51" s="57" t="s">
        <v>95</v>
      </c>
      <c r="C51" s="716">
        <v>511</v>
      </c>
      <c r="D51" s="555">
        <v>464</v>
      </c>
      <c r="E51" s="557">
        <f>'07- Lua'!L9</f>
        <v>481</v>
      </c>
      <c r="F51" s="557">
        <f>'07- Lua'!L24</f>
        <v>445</v>
      </c>
      <c r="G51" s="417">
        <f t="shared" si="6"/>
        <v>92.515592515592516</v>
      </c>
      <c r="H51" s="406">
        <f t="shared" si="7"/>
        <v>94.129158512720153</v>
      </c>
      <c r="I51" s="495">
        <f t="shared" si="8"/>
        <v>103.66379310344827</v>
      </c>
    </row>
    <row r="52" spans="1:9" ht="24.75" customHeight="1" x14ac:dyDescent="0.2">
      <c r="A52" s="496" t="s">
        <v>98</v>
      </c>
      <c r="B52" s="57" t="s">
        <v>96</v>
      </c>
      <c r="C52" s="416">
        <f>C53/C51*10</f>
        <v>21.174168297455971</v>
      </c>
      <c r="D52" s="416">
        <f>D53/D51*10</f>
        <v>27.823275862068964</v>
      </c>
      <c r="E52" s="416">
        <f>E53/E51*10</f>
        <v>35.051975051975049</v>
      </c>
      <c r="F52" s="416">
        <f>F53/F51*10</f>
        <v>27.002224719101122</v>
      </c>
      <c r="G52" s="417">
        <f t="shared" si="6"/>
        <v>77.034816666000239</v>
      </c>
      <c r="H52" s="406">
        <f t="shared" si="7"/>
        <v>165.5412130458341</v>
      </c>
      <c r="I52" s="495">
        <f t="shared" si="8"/>
        <v>125.98076238664927</v>
      </c>
    </row>
    <row r="53" spans="1:9" ht="22.5" customHeight="1" x14ac:dyDescent="0.2">
      <c r="A53" s="496" t="s">
        <v>99</v>
      </c>
      <c r="B53" s="57" t="s">
        <v>94</v>
      </c>
      <c r="C53" s="555">
        <v>1082</v>
      </c>
      <c r="D53" s="555">
        <v>1291</v>
      </c>
      <c r="E53" s="557">
        <f>'07- Lua'!N9</f>
        <v>1686</v>
      </c>
      <c r="F53" s="557">
        <f>'07- Lua'!N24</f>
        <v>1201.5989999999999</v>
      </c>
      <c r="G53" s="417">
        <f t="shared" si="6"/>
        <v>71.269217081850528</v>
      </c>
      <c r="H53" s="406">
        <f t="shared" si="7"/>
        <v>155.82255083179297</v>
      </c>
      <c r="I53" s="495">
        <f t="shared" si="8"/>
        <v>130.59643687064292</v>
      </c>
    </row>
    <row r="54" spans="1:9" ht="22.5" customHeight="1" x14ac:dyDescent="0.2">
      <c r="A54" s="424" t="s">
        <v>351</v>
      </c>
      <c r="B54" s="57" t="s">
        <v>95</v>
      </c>
      <c r="C54" s="415">
        <v>9252</v>
      </c>
      <c r="D54" s="415">
        <v>10427</v>
      </c>
      <c r="E54" s="558">
        <f>'12 - Ngo'!C8</f>
        <v>11599.449999999997</v>
      </c>
      <c r="F54" s="558">
        <f>'12 - Ngo'!C23</f>
        <v>9428</v>
      </c>
      <c r="G54" s="418">
        <f t="shared" si="6"/>
        <v>81.279715848596297</v>
      </c>
      <c r="H54" s="406">
        <f t="shared" si="7"/>
        <v>125.37235192390833</v>
      </c>
      <c r="I54" s="495">
        <f t="shared" si="8"/>
        <v>111.24436558933535</v>
      </c>
    </row>
    <row r="55" spans="1:9" ht="22.5" customHeight="1" x14ac:dyDescent="0.2">
      <c r="A55" s="496" t="s">
        <v>352</v>
      </c>
      <c r="B55" s="57" t="s">
        <v>96</v>
      </c>
      <c r="C55" s="419">
        <f>C56/C54*10</f>
        <v>38.511673151750976</v>
      </c>
      <c r="D55" s="419">
        <f>D56/D54*10</f>
        <v>40.627217799942457</v>
      </c>
      <c r="E55" s="419">
        <f>E56/E54*10</f>
        <v>41.757189349495022</v>
      </c>
      <c r="F55" s="419">
        <f>F56/F54*10</f>
        <v>38.860039244802714</v>
      </c>
      <c r="G55" s="418">
        <f t="shared" si="6"/>
        <v>93.061913050602996</v>
      </c>
      <c r="H55" s="406">
        <f t="shared" si="7"/>
        <v>108.42735703784005</v>
      </c>
      <c r="I55" s="495">
        <f t="shared" si="8"/>
        <v>102.7813165920364</v>
      </c>
    </row>
    <row r="56" spans="1:9" ht="22.5" customHeight="1" x14ac:dyDescent="0.2">
      <c r="A56" s="496" t="s">
        <v>353</v>
      </c>
      <c r="B56" s="57" t="s">
        <v>94</v>
      </c>
      <c r="C56" s="415">
        <v>35631</v>
      </c>
      <c r="D56" s="415">
        <v>42362</v>
      </c>
      <c r="E56" s="558">
        <f>'12 - Ngo'!E8</f>
        <v>48436.042999999998</v>
      </c>
      <c r="F56" s="558">
        <f>'12 - Ngo'!E23</f>
        <v>36637.244999999995</v>
      </c>
      <c r="G56" s="418">
        <f t="shared" si="6"/>
        <v>75.64045849079784</v>
      </c>
      <c r="H56" s="406">
        <f t="shared" si="7"/>
        <v>135.93792764727343</v>
      </c>
      <c r="I56" s="495">
        <f>E56/C56*100</f>
        <v>135.93792764727343</v>
      </c>
    </row>
    <row r="57" spans="1:9" ht="31.5" customHeight="1" x14ac:dyDescent="0.2">
      <c r="A57" s="717" t="s">
        <v>334</v>
      </c>
      <c r="B57" s="57"/>
      <c r="C57" s="57"/>
      <c r="D57" s="57"/>
      <c r="E57" s="68"/>
      <c r="F57" s="68"/>
      <c r="G57" s="406"/>
      <c r="H57" s="498"/>
      <c r="I57" s="245" t="e">
        <f>E57/C57*100</f>
        <v>#DIV/0!</v>
      </c>
    </row>
    <row r="58" spans="1:9" ht="22.5" customHeight="1" x14ac:dyDescent="0.2">
      <c r="A58" s="424" t="s">
        <v>354</v>
      </c>
      <c r="B58" s="57" t="s">
        <v>95</v>
      </c>
      <c r="C58" s="415">
        <v>3962</v>
      </c>
      <c r="D58" s="415">
        <v>4181</v>
      </c>
      <c r="E58" s="558">
        <f>'13- Khoai lang'!C8</f>
        <v>4039.2599999999998</v>
      </c>
      <c r="F58" s="558">
        <f>'13- Khoai lang'!C23</f>
        <v>4148.1399999999994</v>
      </c>
      <c r="G58" s="418">
        <f>F58/E58*100</f>
        <v>102.69554324306927</v>
      </c>
      <c r="H58" s="406">
        <f>E58/C58*100</f>
        <v>101.95002523977787</v>
      </c>
      <c r="I58" s="495">
        <f>E58/D58*100</f>
        <v>96.609901937335565</v>
      </c>
    </row>
    <row r="59" spans="1:9" ht="22.5" customHeight="1" x14ac:dyDescent="0.2">
      <c r="A59" s="496" t="s">
        <v>97</v>
      </c>
      <c r="B59" s="57" t="s">
        <v>96</v>
      </c>
      <c r="C59" s="416">
        <f>C60/C58*10</f>
        <v>65.792529025744571</v>
      </c>
      <c r="D59" s="416">
        <f>D60/D58*10</f>
        <v>69.42119110260704</v>
      </c>
      <c r="E59" s="406">
        <f>E60/E58*10</f>
        <v>70.861462000465437</v>
      </c>
      <c r="F59" s="406">
        <f>F60/F58*10</f>
        <v>66.746929949326685</v>
      </c>
      <c r="G59" s="418">
        <f>F59/E59*100</f>
        <v>94.193554669939317</v>
      </c>
      <c r="H59" s="406">
        <f>E59/C59*100</f>
        <v>107.70442031911769</v>
      </c>
      <c r="I59" s="495">
        <f>E59/D59*100</f>
        <v>102.07468479722515</v>
      </c>
    </row>
    <row r="60" spans="1:9" ht="22.5" customHeight="1" x14ac:dyDescent="0.2">
      <c r="A60" s="496" t="s">
        <v>99</v>
      </c>
      <c r="B60" s="57" t="s">
        <v>94</v>
      </c>
      <c r="C60" s="415">
        <v>26067</v>
      </c>
      <c r="D60" s="415">
        <v>29025</v>
      </c>
      <c r="E60" s="558">
        <f>'13- Khoai lang'!E8</f>
        <v>28622.786900000003</v>
      </c>
      <c r="F60" s="558">
        <f>'13- Khoai lang'!E23</f>
        <v>27687.560999999998</v>
      </c>
      <c r="G60" s="418">
        <f>F60/E60*100</f>
        <v>96.732582668251624</v>
      </c>
      <c r="H60" s="406">
        <f>E60/C60*100</f>
        <v>109.80468369969694</v>
      </c>
      <c r="I60" s="495">
        <f>E60/D60*100</f>
        <v>98.614252885443591</v>
      </c>
    </row>
    <row r="61" spans="1:9" ht="22.5" customHeight="1" x14ac:dyDescent="0.2">
      <c r="A61" s="717" t="s">
        <v>275</v>
      </c>
      <c r="B61" s="58"/>
      <c r="C61" s="434"/>
      <c r="D61" s="58"/>
      <c r="E61" s="718"/>
      <c r="F61" s="718"/>
      <c r="G61" s="406"/>
      <c r="H61" s="498"/>
      <c r="I61" s="226" t="e">
        <f>E61/C61*100</f>
        <v>#DIV/0!</v>
      </c>
    </row>
    <row r="62" spans="1:9" ht="22.5" customHeight="1" x14ac:dyDescent="0.2">
      <c r="A62" s="424" t="s">
        <v>355</v>
      </c>
      <c r="B62" s="57" t="s">
        <v>95</v>
      </c>
      <c r="C62" s="420">
        <v>11988</v>
      </c>
      <c r="D62" s="420">
        <v>11592</v>
      </c>
      <c r="E62" s="558">
        <f>'04 - Rau'!C7</f>
        <v>12396.976000000001</v>
      </c>
      <c r="F62" s="558">
        <f>'04 - Rau'!C22</f>
        <v>12063</v>
      </c>
      <c r="G62" s="418">
        <f t="shared" ref="G62:G67" si="9">F62/E62*100</f>
        <v>97.305988170018225</v>
      </c>
      <c r="H62" s="406">
        <f t="shared" ref="H62:H67" si="10">E62/C62*100</f>
        <v>103.41154487821156</v>
      </c>
      <c r="I62" s="495">
        <f t="shared" ref="I62:I67" si="11">E62/D62*100</f>
        <v>106.94423740510697</v>
      </c>
    </row>
    <row r="63" spans="1:9" ht="22.5" customHeight="1" x14ac:dyDescent="0.2">
      <c r="A63" s="496" t="s">
        <v>266</v>
      </c>
      <c r="B63" s="57" t="s">
        <v>96</v>
      </c>
      <c r="C63" s="57">
        <v>68.180000000000007</v>
      </c>
      <c r="D63" s="57">
        <v>69.849999999999994</v>
      </c>
      <c r="E63" s="559">
        <f>E64/E62*10</f>
        <v>65.867400561423409</v>
      </c>
      <c r="F63" s="559">
        <f>F64/F62*10</f>
        <v>66.3377683826577</v>
      </c>
      <c r="G63" s="418">
        <f t="shared" si="9"/>
        <v>100.71411322934425</v>
      </c>
      <c r="H63" s="406">
        <f t="shared" si="10"/>
        <v>96.608097039342042</v>
      </c>
      <c r="I63" s="495">
        <f t="shared" si="11"/>
        <v>94.298354418644834</v>
      </c>
    </row>
    <row r="64" spans="1:9" ht="22.5" customHeight="1" x14ac:dyDescent="0.2">
      <c r="A64" s="496" t="s">
        <v>265</v>
      </c>
      <c r="B64" s="57" t="s">
        <v>94</v>
      </c>
      <c r="C64" s="420">
        <v>81736</v>
      </c>
      <c r="D64" s="420">
        <v>80965</v>
      </c>
      <c r="E64" s="560">
        <f>'04 - Rau'!E7</f>
        <v>81655.658394235244</v>
      </c>
      <c r="F64" s="560">
        <f>'04 - Rau'!E22</f>
        <v>80023.249999999985</v>
      </c>
      <c r="G64" s="418">
        <f t="shared" si="9"/>
        <v>98.000863104484495</v>
      </c>
      <c r="H64" s="406">
        <f t="shared" si="10"/>
        <v>99.901705973176135</v>
      </c>
      <c r="I64" s="495">
        <f t="shared" si="11"/>
        <v>100.85303327886773</v>
      </c>
    </row>
    <row r="65" spans="1:9" ht="22.5" customHeight="1" x14ac:dyDescent="0.2">
      <c r="A65" s="424" t="s">
        <v>356</v>
      </c>
      <c r="B65" s="57" t="s">
        <v>95</v>
      </c>
      <c r="C65" s="420">
        <v>3503</v>
      </c>
      <c r="D65" s="420">
        <v>6972</v>
      </c>
      <c r="E65" s="560">
        <f>'14-Dau'!C8</f>
        <v>3861.8999999999996</v>
      </c>
      <c r="F65" s="560">
        <f>'14-Dau'!C23</f>
        <v>5315.8600000000006</v>
      </c>
      <c r="G65" s="305">
        <f t="shared" si="9"/>
        <v>137.6488257075533</v>
      </c>
      <c r="H65" s="406">
        <f t="shared" si="10"/>
        <v>110.24550385383955</v>
      </c>
      <c r="I65" s="495">
        <f t="shared" si="11"/>
        <v>55.391566265060234</v>
      </c>
    </row>
    <row r="66" spans="1:9" ht="22.5" customHeight="1" x14ac:dyDescent="0.2">
      <c r="A66" s="496" t="s">
        <v>342</v>
      </c>
      <c r="B66" s="57" t="s">
        <v>96</v>
      </c>
      <c r="C66" s="57">
        <v>5.91</v>
      </c>
      <c r="D66" s="57">
        <v>9.4499999999999993</v>
      </c>
      <c r="E66" s="419">
        <f>E67/E65*10</f>
        <v>8.7540201714182153</v>
      </c>
      <c r="F66" s="419">
        <f>F67/F65*10</f>
        <v>9.4771457487593729</v>
      </c>
      <c r="G66" s="305">
        <f t="shared" si="9"/>
        <v>108.26049704228642</v>
      </c>
      <c r="H66" s="406">
        <f t="shared" si="10"/>
        <v>148.12216872112037</v>
      </c>
      <c r="I66" s="495">
        <f t="shared" si="11"/>
        <v>92.635134089081646</v>
      </c>
    </row>
    <row r="67" spans="1:9" ht="22.5" customHeight="1" x14ac:dyDescent="0.2">
      <c r="A67" s="496" t="s">
        <v>357</v>
      </c>
      <c r="B67" s="57" t="s">
        <v>94</v>
      </c>
      <c r="C67" s="420">
        <v>2072</v>
      </c>
      <c r="D67" s="420">
        <v>6589</v>
      </c>
      <c r="E67" s="560">
        <f>'14-Dau'!E8</f>
        <v>3380.7150500000002</v>
      </c>
      <c r="F67" s="560">
        <f>'14-Dau'!E23</f>
        <v>5037.9180000000006</v>
      </c>
      <c r="G67" s="305">
        <f t="shared" si="9"/>
        <v>149.01930288386774</v>
      </c>
      <c r="H67" s="406">
        <f t="shared" si="10"/>
        <v>163.16192326254827</v>
      </c>
      <c r="I67" s="495">
        <f t="shared" si="11"/>
        <v>51.308469418728187</v>
      </c>
    </row>
    <row r="68" spans="1:9" ht="22.5" customHeight="1" x14ac:dyDescent="0.2">
      <c r="A68" s="428" t="s">
        <v>276</v>
      </c>
      <c r="B68" s="58"/>
      <c r="C68" s="434"/>
      <c r="D68" s="58"/>
      <c r="E68" s="719"/>
      <c r="F68" s="719"/>
      <c r="G68" s="406"/>
      <c r="H68" s="498"/>
      <c r="I68" s="227"/>
    </row>
    <row r="69" spans="1:9" ht="22.5" customHeight="1" x14ac:dyDescent="0.2">
      <c r="A69" s="428" t="s">
        <v>447</v>
      </c>
      <c r="B69" s="58"/>
      <c r="C69" s="434"/>
      <c r="D69" s="58"/>
      <c r="E69" s="720"/>
      <c r="F69" s="720"/>
      <c r="G69" s="406"/>
      <c r="H69" s="52"/>
      <c r="I69" s="227"/>
    </row>
    <row r="70" spans="1:9" ht="22.5" customHeight="1" x14ac:dyDescent="0.2">
      <c r="A70" s="56" t="s">
        <v>448</v>
      </c>
      <c r="B70" s="57" t="s">
        <v>95</v>
      </c>
      <c r="C70" s="304">
        <f>C73+C76+C79</f>
        <v>13562</v>
      </c>
      <c r="D70" s="304">
        <f>D73+D76+D79</f>
        <v>13679</v>
      </c>
      <c r="E70" s="304">
        <f>E73+E76+E79</f>
        <v>12277.48</v>
      </c>
      <c r="F70" s="304">
        <f>F73+F76+F79</f>
        <v>13091.05</v>
      </c>
      <c r="G70" s="406">
        <f t="shared" si="6"/>
        <v>106.62652270661405</v>
      </c>
      <c r="H70" s="52">
        <f>E70/C70*100</f>
        <v>90.528535614216182</v>
      </c>
      <c r="I70" s="227">
        <f>E70/C70*100</f>
        <v>90.528535614216182</v>
      </c>
    </row>
    <row r="71" spans="1:9" ht="22.5" customHeight="1" x14ac:dyDescent="0.2">
      <c r="A71" s="496" t="s">
        <v>358</v>
      </c>
      <c r="B71" s="57" t="s">
        <v>96</v>
      </c>
      <c r="C71" s="416">
        <f>C72/C70*10</f>
        <v>26.741631027871996</v>
      </c>
      <c r="D71" s="416">
        <f>D72/D70*10</f>
        <v>27.001973828496233</v>
      </c>
      <c r="E71" s="416">
        <f>E72/E70*10</f>
        <v>25.857065945128809</v>
      </c>
      <c r="F71" s="416">
        <f>F72/F70*10</f>
        <v>25.383563579697579</v>
      </c>
      <c r="G71" s="406">
        <f t="shared" si="6"/>
        <v>98.168769935320398</v>
      </c>
      <c r="H71" s="52">
        <f t="shared" ref="H71:H81" si="12">E71/C71*100</f>
        <v>96.692179763376316</v>
      </c>
      <c r="I71" s="227">
        <f>E71/C71*100</f>
        <v>96.692179763376316</v>
      </c>
    </row>
    <row r="72" spans="1:9" ht="22.5" customHeight="1" x14ac:dyDescent="0.2">
      <c r="A72" s="496" t="s">
        <v>348</v>
      </c>
      <c r="B72" s="57" t="s">
        <v>94</v>
      </c>
      <c r="C72" s="415">
        <f>C75+C78+C81</f>
        <v>36267</v>
      </c>
      <c r="D72" s="415">
        <f>D75+D78+D81</f>
        <v>36936</v>
      </c>
      <c r="E72" s="415">
        <f>E75+E78+E81</f>
        <v>31745.961000000003</v>
      </c>
      <c r="F72" s="415">
        <f>F75+F78+F81</f>
        <v>33229.75</v>
      </c>
      <c r="G72" s="418">
        <f t="shared" si="6"/>
        <v>104.67394576588813</v>
      </c>
      <c r="H72" s="52">
        <f t="shared" si="12"/>
        <v>87.534014393250075</v>
      </c>
      <c r="I72" s="227">
        <f>E72/C72*100</f>
        <v>87.534014393250075</v>
      </c>
    </row>
    <row r="73" spans="1:9" ht="22.5" customHeight="1" x14ac:dyDescent="0.2">
      <c r="A73" s="499" t="s">
        <v>359</v>
      </c>
      <c r="B73" s="57" t="s">
        <v>95</v>
      </c>
      <c r="C73" s="415">
        <v>13050</v>
      </c>
      <c r="D73" s="415">
        <v>13050</v>
      </c>
      <c r="E73" s="37">
        <f>'08- Lac'!F8</f>
        <v>11820.17</v>
      </c>
      <c r="F73" s="37">
        <f>'08- Lac'!F23</f>
        <v>12517</v>
      </c>
      <c r="G73" s="417">
        <f t="shared" si="6"/>
        <v>105.89526208167904</v>
      </c>
      <c r="H73" s="406">
        <f t="shared" si="12"/>
        <v>90.576015325670497</v>
      </c>
      <c r="I73" s="495">
        <f t="shared" ref="I73:I78" si="13">E73/D73*100</f>
        <v>90.576015325670497</v>
      </c>
    </row>
    <row r="74" spans="1:9" ht="22.5" customHeight="1" x14ac:dyDescent="0.2">
      <c r="A74" s="499" t="s">
        <v>266</v>
      </c>
      <c r="B74" s="57" t="s">
        <v>96</v>
      </c>
      <c r="C74" s="416">
        <f>C75/C73*10</f>
        <v>27.165517241379309</v>
      </c>
      <c r="D74" s="416">
        <f>D75/D73*10</f>
        <v>27.41072796934866</v>
      </c>
      <c r="E74" s="416">
        <f>E75/E73*10</f>
        <v>26.295824002531269</v>
      </c>
      <c r="F74" s="416">
        <f>F75/F73*10</f>
        <v>25.727314851801552</v>
      </c>
      <c r="G74" s="417">
        <f t="shared" si="6"/>
        <v>97.838024962918098</v>
      </c>
      <c r="H74" s="406">
        <f t="shared" si="12"/>
        <v>96.798539740214125</v>
      </c>
      <c r="I74" s="495">
        <f t="shared" si="13"/>
        <v>95.932599936550005</v>
      </c>
    </row>
    <row r="75" spans="1:9" ht="22.5" customHeight="1" x14ac:dyDescent="0.2">
      <c r="A75" s="499" t="s">
        <v>265</v>
      </c>
      <c r="B75" s="57" t="s">
        <v>94</v>
      </c>
      <c r="C75" s="415">
        <v>35451</v>
      </c>
      <c r="D75" s="415">
        <v>35771</v>
      </c>
      <c r="E75" s="37">
        <f>'08- Lac'!H8</f>
        <v>31082.111000000001</v>
      </c>
      <c r="F75" s="37">
        <f>'08- Lac'!H23</f>
        <v>32202.880000000001</v>
      </c>
      <c r="G75" s="417">
        <f t="shared" si="6"/>
        <v>103.60583295002068</v>
      </c>
      <c r="H75" s="406">
        <f t="shared" si="12"/>
        <v>87.676260190121582</v>
      </c>
      <c r="I75" s="495">
        <f t="shared" si="13"/>
        <v>86.891926420843703</v>
      </c>
    </row>
    <row r="76" spans="1:9" ht="22.5" customHeight="1" x14ac:dyDescent="0.2">
      <c r="A76" s="499" t="s">
        <v>363</v>
      </c>
      <c r="B76" s="57" t="s">
        <v>95</v>
      </c>
      <c r="C76" s="415">
        <v>482</v>
      </c>
      <c r="D76" s="415">
        <v>629</v>
      </c>
      <c r="E76" s="37">
        <f>'08- Lac'!I8</f>
        <v>446.31</v>
      </c>
      <c r="F76" s="80">
        <f>'08- Lac'!I23</f>
        <v>549.04999999999995</v>
      </c>
      <c r="G76" s="417">
        <f t="shared" si="6"/>
        <v>123.01987407855526</v>
      </c>
      <c r="H76" s="406">
        <f t="shared" si="12"/>
        <v>92.595435684647299</v>
      </c>
      <c r="I76" s="495">
        <f t="shared" si="13"/>
        <v>70.955484896661375</v>
      </c>
    </row>
    <row r="77" spans="1:9" ht="22.5" customHeight="1" x14ac:dyDescent="0.2">
      <c r="A77" s="499" t="s">
        <v>362</v>
      </c>
      <c r="B77" s="57" t="s">
        <v>96</v>
      </c>
      <c r="C77" s="416">
        <f>C78/C76*10</f>
        <v>15.871369294605808</v>
      </c>
      <c r="D77" s="416">
        <f>D78/D76*10</f>
        <v>18.5214626391097</v>
      </c>
      <c r="E77" s="416">
        <f>E78/E76*10</f>
        <v>14.455199300934332</v>
      </c>
      <c r="F77" s="416">
        <f>F78/F76*10</f>
        <v>17.7920043711866</v>
      </c>
      <c r="G77" s="417">
        <f t="shared" si="6"/>
        <v>123.08377076500487</v>
      </c>
      <c r="H77" s="406">
        <f t="shared" si="12"/>
        <v>91.077203438566642</v>
      </c>
      <c r="I77" s="495">
        <f t="shared" si="13"/>
        <v>78.045668328649725</v>
      </c>
    </row>
    <row r="78" spans="1:9" ht="15.75" x14ac:dyDescent="0.2">
      <c r="A78" s="499" t="s">
        <v>442</v>
      </c>
      <c r="B78" s="57" t="s">
        <v>94</v>
      </c>
      <c r="C78" s="415">
        <v>765</v>
      </c>
      <c r="D78" s="415">
        <v>1165</v>
      </c>
      <c r="E78" s="37">
        <f>'08- Lac'!K8</f>
        <v>645.1500000000002</v>
      </c>
      <c r="F78" s="80">
        <f>'08- Lac'!K23</f>
        <v>976.87000000000012</v>
      </c>
      <c r="G78" s="417">
        <f t="shared" si="6"/>
        <v>151.41749980624658</v>
      </c>
      <c r="H78" s="406">
        <f t="shared" si="12"/>
        <v>84.333333333333357</v>
      </c>
      <c r="I78" s="495">
        <f t="shared" si="13"/>
        <v>55.377682403433489</v>
      </c>
    </row>
    <row r="79" spans="1:9" ht="22.5" customHeight="1" x14ac:dyDescent="0.2">
      <c r="A79" s="499" t="s">
        <v>443</v>
      </c>
      <c r="B79" s="57" t="s">
        <v>95</v>
      </c>
      <c r="C79" s="415">
        <v>30</v>
      </c>
      <c r="D79" s="415"/>
      <c r="E79" s="37">
        <f>'08- Lac'!L8</f>
        <v>11</v>
      </c>
      <c r="F79" s="80">
        <f>'08- Lac'!L23</f>
        <v>25</v>
      </c>
      <c r="G79" s="417">
        <f t="shared" si="6"/>
        <v>227.27272727272728</v>
      </c>
      <c r="H79" s="406">
        <f t="shared" si="12"/>
        <v>36.666666666666664</v>
      </c>
      <c r="I79" s="495"/>
    </row>
    <row r="80" spans="1:9" ht="22.5" customHeight="1" x14ac:dyDescent="0.2">
      <c r="A80" s="499" t="s">
        <v>266</v>
      </c>
      <c r="B80" s="57" t="s">
        <v>96</v>
      </c>
      <c r="C80" s="416">
        <v>16.8</v>
      </c>
      <c r="D80" s="415"/>
      <c r="E80" s="417">
        <f>E81/E79*10</f>
        <v>17</v>
      </c>
      <c r="F80" s="417">
        <f>F81/F79*10</f>
        <v>20</v>
      </c>
      <c r="G80" s="421">
        <f t="shared" si="6"/>
        <v>117.64705882352942</v>
      </c>
      <c r="H80" s="406">
        <f t="shared" si="12"/>
        <v>101.19047619047619</v>
      </c>
      <c r="I80" s="495"/>
    </row>
    <row r="81" spans="1:11" ht="24" customHeight="1" x14ac:dyDescent="0.2">
      <c r="A81" s="499" t="s">
        <v>267</v>
      </c>
      <c r="B81" s="57" t="s">
        <v>94</v>
      </c>
      <c r="C81" s="415">
        <v>51</v>
      </c>
      <c r="D81" s="415"/>
      <c r="E81" s="37">
        <f>'08- Lac'!N8</f>
        <v>18.7</v>
      </c>
      <c r="F81" s="80">
        <f>'08- Lac'!N23</f>
        <v>50</v>
      </c>
      <c r="G81" s="421">
        <f t="shared" si="6"/>
        <v>267.37967914438502</v>
      </c>
      <c r="H81" s="406">
        <f t="shared" si="12"/>
        <v>36.666666666666664</v>
      </c>
      <c r="I81" s="495"/>
    </row>
    <row r="82" spans="1:11" ht="22.5" customHeight="1" x14ac:dyDescent="0.2">
      <c r="A82" s="428" t="s">
        <v>449</v>
      </c>
      <c r="B82" s="57" t="s">
        <v>95</v>
      </c>
      <c r="C82" s="415">
        <v>576</v>
      </c>
      <c r="D82" s="415">
        <v>460</v>
      </c>
      <c r="E82" s="415">
        <v>474</v>
      </c>
      <c r="F82" s="415">
        <v>500</v>
      </c>
      <c r="G82" s="422">
        <v>105.48523206751055</v>
      </c>
      <c r="H82" s="498">
        <f>E82/C82*100</f>
        <v>82.291666666666657</v>
      </c>
      <c r="I82" s="229">
        <f>E82/C82*100</f>
        <v>82.291666666666657</v>
      </c>
    </row>
    <row r="83" spans="1:11" ht="22.5" customHeight="1" x14ac:dyDescent="0.2">
      <c r="A83" s="496" t="s">
        <v>350</v>
      </c>
      <c r="B83" s="57" t="s">
        <v>96</v>
      </c>
      <c r="C83" s="416">
        <f>C84/C82*10</f>
        <v>4.7743055555555554</v>
      </c>
      <c r="D83" s="416">
        <f>D84/D82*10</f>
        <v>7.379999999999999</v>
      </c>
      <c r="E83" s="416">
        <f>E84/E82*10</f>
        <v>5.3586497890295357</v>
      </c>
      <c r="F83" s="416">
        <f>F84/F82*10</f>
        <v>6</v>
      </c>
      <c r="G83" s="422">
        <v>111.94029850746267</v>
      </c>
      <c r="H83" s="52">
        <f>E83/C83*100</f>
        <v>112.23935558112774</v>
      </c>
      <c r="I83" s="229">
        <f>E83/C83*100</f>
        <v>112.23935558112774</v>
      </c>
    </row>
    <row r="84" spans="1:11" ht="22.5" customHeight="1" x14ac:dyDescent="0.2">
      <c r="A84" s="496" t="s">
        <v>360</v>
      </c>
      <c r="B84" s="57" t="s">
        <v>94</v>
      </c>
      <c r="C84" s="415">
        <v>275</v>
      </c>
      <c r="D84" s="415">
        <v>339.47999999999996</v>
      </c>
      <c r="E84" s="415">
        <v>254</v>
      </c>
      <c r="F84" s="415">
        <v>300</v>
      </c>
      <c r="G84" s="422">
        <v>118.11023622047243</v>
      </c>
      <c r="H84" s="500">
        <f>E84/C84*100</f>
        <v>92.36363636363636</v>
      </c>
      <c r="I84" s="229">
        <f>E84/C84*100</f>
        <v>92.36363636363636</v>
      </c>
    </row>
    <row r="85" spans="1:11" ht="22.5" customHeight="1" x14ac:dyDescent="0.2">
      <c r="A85" s="428" t="s">
        <v>450</v>
      </c>
      <c r="B85" s="58"/>
      <c r="C85" s="434"/>
      <c r="D85" s="58"/>
      <c r="E85" s="721"/>
      <c r="F85" s="721"/>
      <c r="G85" s="406"/>
      <c r="H85" s="498"/>
      <c r="I85" s="231" t="e">
        <f>E85/C85*100</f>
        <v>#DIV/0!</v>
      </c>
    </row>
    <row r="86" spans="1:11" ht="22.5" customHeight="1" x14ac:dyDescent="0.2">
      <c r="A86" s="722" t="s">
        <v>335</v>
      </c>
      <c r="B86" s="57"/>
      <c r="C86" s="420"/>
      <c r="D86" s="57"/>
      <c r="E86" s="723"/>
      <c r="F86" s="723"/>
      <c r="G86" s="406"/>
      <c r="H86" s="52"/>
      <c r="I86" s="232"/>
    </row>
    <row r="87" spans="1:11" ht="22.5" customHeight="1" x14ac:dyDescent="0.2">
      <c r="A87" s="425" t="s">
        <v>100</v>
      </c>
      <c r="B87" s="57" t="s">
        <v>95</v>
      </c>
      <c r="C87" s="420">
        <v>1136</v>
      </c>
      <c r="D87" s="420">
        <v>1330</v>
      </c>
      <c r="E87" s="558">
        <f>'09-Che'!C8</f>
        <v>1207.83</v>
      </c>
      <c r="F87" s="558">
        <f>'09-Che'!C23</f>
        <v>1323</v>
      </c>
      <c r="G87" s="305">
        <f>F87/E87*100</f>
        <v>109.53528228310276</v>
      </c>
      <c r="H87" s="406">
        <f>E87/C87*100</f>
        <v>106.32306338028168</v>
      </c>
      <c r="I87" s="495">
        <f>E87/D87*100</f>
        <v>90.814285714285717</v>
      </c>
      <c r="K87" s="409">
        <f>E87/C87</f>
        <v>1.0632306338028168</v>
      </c>
    </row>
    <row r="88" spans="1:11" ht="22.5" customHeight="1" x14ac:dyDescent="0.2">
      <c r="A88" s="501" t="s">
        <v>102</v>
      </c>
      <c r="B88" s="57" t="s">
        <v>95</v>
      </c>
      <c r="C88" s="420">
        <v>873</v>
      </c>
      <c r="D88" s="420">
        <v>1040</v>
      </c>
      <c r="E88" s="558">
        <f>'09-Che'!D8</f>
        <v>974</v>
      </c>
      <c r="F88" s="558">
        <f>'09-Che'!D23</f>
        <v>1025</v>
      </c>
      <c r="G88" s="305">
        <f>F88/E88*100</f>
        <v>105.23613963039014</v>
      </c>
      <c r="H88" s="406">
        <f>E88/C88*100</f>
        <v>111.56930126002291</v>
      </c>
      <c r="I88" s="495">
        <f>E88/D88*100</f>
        <v>93.65384615384616</v>
      </c>
      <c r="K88" s="409">
        <f>E88/C88</f>
        <v>1.1156930126002291</v>
      </c>
    </row>
    <row r="89" spans="1:11" ht="22.5" customHeight="1" x14ac:dyDescent="0.2">
      <c r="A89" s="501" t="s">
        <v>103</v>
      </c>
      <c r="B89" s="57" t="s">
        <v>336</v>
      </c>
      <c r="C89" s="57">
        <v>88.42</v>
      </c>
      <c r="D89" s="420">
        <v>123</v>
      </c>
      <c r="E89" s="561">
        <f>'09-Che'!E8</f>
        <v>120.79414784394251</v>
      </c>
      <c r="F89" s="561">
        <f>'09-Che'!E23</f>
        <v>124.06829268292682</v>
      </c>
      <c r="G89" s="418">
        <f>F89/E89*100</f>
        <v>102.71051611143803</v>
      </c>
      <c r="H89" s="406">
        <f>E89/C89*100</f>
        <v>136.61405546702389</v>
      </c>
      <c r="I89" s="495">
        <f>E89/D89*100</f>
        <v>98.206624263367885</v>
      </c>
      <c r="K89" s="409">
        <f>E89/C89</f>
        <v>1.3661405546702388</v>
      </c>
    </row>
    <row r="90" spans="1:11" ht="22.5" customHeight="1" x14ac:dyDescent="0.2">
      <c r="A90" s="501" t="s">
        <v>104</v>
      </c>
      <c r="B90" s="57" t="s">
        <v>126</v>
      </c>
      <c r="C90" s="420">
        <v>7719</v>
      </c>
      <c r="D90" s="420">
        <v>12792</v>
      </c>
      <c r="E90" s="558">
        <f>'09-Che'!F8</f>
        <v>11765.35</v>
      </c>
      <c r="F90" s="558">
        <f>'09-Che'!F23</f>
        <v>12717</v>
      </c>
      <c r="G90" s="418">
        <f>F90/E90*100</f>
        <v>108.08858215012729</v>
      </c>
      <c r="H90" s="406">
        <f>E90/C90*100</f>
        <v>152.42065034330872</v>
      </c>
      <c r="I90" s="495">
        <f>E90/D90*100</f>
        <v>91.974280800500324</v>
      </c>
      <c r="K90" s="409">
        <f>E90/C90</f>
        <v>1.5242065034330872</v>
      </c>
    </row>
    <row r="91" spans="1:11" ht="22.5" customHeight="1" x14ac:dyDescent="0.2">
      <c r="A91" s="428" t="s">
        <v>277</v>
      </c>
      <c r="B91" s="58"/>
      <c r="C91" s="434"/>
      <c r="D91" s="58"/>
      <c r="E91" s="68"/>
      <c r="F91" s="68"/>
      <c r="G91" s="406"/>
      <c r="H91" s="498"/>
      <c r="I91" s="231" t="e">
        <f>E91/C91*100</f>
        <v>#DIV/0!</v>
      </c>
    </row>
    <row r="92" spans="1:11" ht="22.5" customHeight="1" x14ac:dyDescent="0.2">
      <c r="A92" s="67" t="s">
        <v>337</v>
      </c>
      <c r="B92" s="724"/>
      <c r="C92" s="725"/>
      <c r="D92" s="726"/>
      <c r="E92" s="305"/>
      <c r="F92" s="305"/>
      <c r="G92" s="406"/>
      <c r="H92" s="52"/>
      <c r="I92" s="232"/>
    </row>
    <row r="93" spans="1:11" ht="22.5" customHeight="1" x14ac:dyDescent="0.2">
      <c r="A93" s="501" t="s">
        <v>105</v>
      </c>
      <c r="B93" s="57" t="s">
        <v>95</v>
      </c>
      <c r="C93" s="420">
        <v>6592</v>
      </c>
      <c r="D93" s="420">
        <v>7298</v>
      </c>
      <c r="E93" s="558">
        <f>'05-Cam'!C8</f>
        <v>7102.4000000000005</v>
      </c>
      <c r="F93" s="558">
        <f>'05-Cam'!C23</f>
        <v>7411.5</v>
      </c>
      <c r="G93" s="418">
        <f t="shared" ref="G93:G99" si="14">F93/E93*100</f>
        <v>104.3520500112638</v>
      </c>
      <c r="H93" s="406">
        <f>E93/C93*100</f>
        <v>107.74271844660194</v>
      </c>
      <c r="I93" s="495">
        <f t="shared" ref="I93:I99" si="15">E93/D93*100</f>
        <v>97.319813647574676</v>
      </c>
      <c r="J93" s="41">
        <f>E93-C93</f>
        <v>510.40000000000055</v>
      </c>
      <c r="K93" s="41">
        <f>F93-E93</f>
        <v>309.09999999999945</v>
      </c>
    </row>
    <row r="94" spans="1:11" ht="22.5" customHeight="1" x14ac:dyDescent="0.2">
      <c r="A94" s="501" t="s">
        <v>106</v>
      </c>
      <c r="B94" s="57" t="s">
        <v>81</v>
      </c>
      <c r="C94" s="420">
        <v>3173</v>
      </c>
      <c r="D94" s="420">
        <v>4648</v>
      </c>
      <c r="E94" s="558">
        <f>'05-Cam'!E8</f>
        <v>4578.5</v>
      </c>
      <c r="F94" s="558">
        <f>'05-Cam'!E23</f>
        <v>4941.6000000000004</v>
      </c>
      <c r="G94" s="418">
        <f t="shared" si="14"/>
        <v>107.93054493829857</v>
      </c>
      <c r="H94" s="406">
        <f t="shared" ref="H94:H99" si="16">E94/C94*100</f>
        <v>144.29561928774029</v>
      </c>
      <c r="I94" s="495">
        <f t="shared" si="15"/>
        <v>98.50473321858864</v>
      </c>
    </row>
    <row r="95" spans="1:11" ht="22.5" customHeight="1" x14ac:dyDescent="0.2">
      <c r="A95" s="501" t="s">
        <v>107</v>
      </c>
      <c r="B95" s="57" t="s">
        <v>96</v>
      </c>
      <c r="C95" s="57">
        <v>94.33</v>
      </c>
      <c r="D95" s="57">
        <v>105.97</v>
      </c>
      <c r="E95" s="418">
        <f>E96/E94*10</f>
        <v>102.76260784099597</v>
      </c>
      <c r="F95" s="418">
        <f>F96/F94*10</f>
        <v>108.27849279585561</v>
      </c>
      <c r="G95" s="418">
        <f t="shared" si="14"/>
        <v>105.36759923745254</v>
      </c>
      <c r="H95" s="406">
        <f t="shared" si="16"/>
        <v>108.93947613802182</v>
      </c>
      <c r="I95" s="495">
        <f t="shared" si="15"/>
        <v>96.97330172784369</v>
      </c>
    </row>
    <row r="96" spans="1:11" ht="22.5" customHeight="1" x14ac:dyDescent="0.2">
      <c r="A96" s="501" t="s">
        <v>108</v>
      </c>
      <c r="B96" s="57" t="s">
        <v>94</v>
      </c>
      <c r="C96" s="420">
        <v>29932</v>
      </c>
      <c r="D96" s="420">
        <v>49253</v>
      </c>
      <c r="E96" s="558">
        <f>'05-Cam'!G8</f>
        <v>47049.86</v>
      </c>
      <c r="F96" s="558">
        <f>'05-Cam'!G23</f>
        <v>53506.900000000009</v>
      </c>
      <c r="G96" s="418">
        <f t="shared" si="14"/>
        <v>113.72382404538506</v>
      </c>
      <c r="H96" s="406">
        <f t="shared" si="16"/>
        <v>157.18916210076173</v>
      </c>
      <c r="I96" s="495">
        <f t="shared" si="15"/>
        <v>95.526891762938305</v>
      </c>
    </row>
    <row r="97" spans="1:10" ht="22.5" customHeight="1" x14ac:dyDescent="0.2">
      <c r="A97" s="499" t="s">
        <v>338</v>
      </c>
      <c r="B97" s="57" t="s">
        <v>95</v>
      </c>
      <c r="C97" s="420">
        <v>1192</v>
      </c>
      <c r="D97" s="420">
        <v>1200</v>
      </c>
      <c r="E97" s="305">
        <v>1200</v>
      </c>
      <c r="F97" s="305">
        <v>1200</v>
      </c>
      <c r="G97" s="423">
        <f t="shared" si="14"/>
        <v>100</v>
      </c>
      <c r="H97" s="406">
        <f t="shared" si="16"/>
        <v>100.67114093959732</v>
      </c>
      <c r="I97" s="495">
        <f t="shared" si="15"/>
        <v>100</v>
      </c>
    </row>
    <row r="98" spans="1:10" ht="22.5" customHeight="1" x14ac:dyDescent="0.2">
      <c r="A98" s="499" t="s">
        <v>339</v>
      </c>
      <c r="B98" s="57" t="s">
        <v>96</v>
      </c>
      <c r="C98" s="420">
        <v>105</v>
      </c>
      <c r="D98" s="420">
        <v>110</v>
      </c>
      <c r="E98" s="406">
        <f>E99/E97*10</f>
        <v>116.66666666666666</v>
      </c>
      <c r="F98" s="406">
        <f>F99/F97*10</f>
        <v>116.66666666666666</v>
      </c>
      <c r="G98" s="423">
        <f t="shared" si="14"/>
        <v>100</v>
      </c>
      <c r="H98" s="406">
        <f t="shared" si="16"/>
        <v>111.1111111111111</v>
      </c>
      <c r="I98" s="495">
        <f t="shared" si="15"/>
        <v>106.06060606060606</v>
      </c>
    </row>
    <row r="99" spans="1:10" ht="22.5" customHeight="1" x14ac:dyDescent="0.2">
      <c r="A99" s="499" t="s">
        <v>340</v>
      </c>
      <c r="B99" s="57" t="s">
        <v>94</v>
      </c>
      <c r="C99" s="420">
        <v>12516</v>
      </c>
      <c r="D99" s="420">
        <v>13200</v>
      </c>
      <c r="E99" s="305">
        <v>14000</v>
      </c>
      <c r="F99" s="305">
        <v>14000</v>
      </c>
      <c r="G99" s="423">
        <f t="shared" si="14"/>
        <v>100</v>
      </c>
      <c r="H99" s="406">
        <f t="shared" si="16"/>
        <v>111.85682326621924</v>
      </c>
      <c r="I99" s="495">
        <f t="shared" si="15"/>
        <v>106.06060606060606</v>
      </c>
    </row>
    <row r="100" spans="1:10" ht="22.5" customHeight="1" x14ac:dyDescent="0.2">
      <c r="A100" s="67" t="s">
        <v>341</v>
      </c>
      <c r="B100" s="57"/>
      <c r="C100" s="420"/>
      <c r="D100" s="57"/>
      <c r="E100" s="305"/>
      <c r="F100" s="305"/>
      <c r="G100" s="406"/>
      <c r="H100" s="52"/>
      <c r="I100" s="228"/>
    </row>
    <row r="101" spans="1:10" ht="22.5" customHeight="1" x14ac:dyDescent="0.2">
      <c r="A101" s="501" t="s">
        <v>105</v>
      </c>
      <c r="B101" s="57" t="s">
        <v>95</v>
      </c>
      <c r="C101" s="420">
        <v>3060</v>
      </c>
      <c r="D101" s="420">
        <v>3418</v>
      </c>
      <c r="E101" s="558">
        <f>'06-Buoi'!C8</f>
        <v>3478.2</v>
      </c>
      <c r="F101" s="558">
        <f>'06-Buoi'!C23</f>
        <v>3814</v>
      </c>
      <c r="G101" s="423">
        <f>F101/E101*100</f>
        <v>109.65441895233168</v>
      </c>
      <c r="H101" s="406">
        <f>E101/C101*100</f>
        <v>113.66666666666667</v>
      </c>
      <c r="I101" s="495">
        <f>E101/D101*100</f>
        <v>101.76126389701578</v>
      </c>
      <c r="J101" s="41">
        <f>E101-C101</f>
        <v>418.19999999999982</v>
      </c>
    </row>
    <row r="102" spans="1:10" ht="22.5" customHeight="1" x14ac:dyDescent="0.2">
      <c r="A102" s="501" t="s">
        <v>106</v>
      </c>
      <c r="B102" s="57" t="s">
        <v>81</v>
      </c>
      <c r="C102" s="420">
        <v>1492</v>
      </c>
      <c r="D102" s="420">
        <v>1988</v>
      </c>
      <c r="E102" s="558">
        <f>'06-Buoi'!E8</f>
        <v>2056.6999999999998</v>
      </c>
      <c r="F102" s="558">
        <f>'06-Buoi'!E23</f>
        <v>2466.1</v>
      </c>
      <c r="G102" s="423">
        <f>F102/E102*100</f>
        <v>119.90567413818253</v>
      </c>
      <c r="H102" s="406">
        <f>E102/C102*100</f>
        <v>137.84852546916889</v>
      </c>
      <c r="I102" s="495">
        <f>E102/D102*100</f>
        <v>103.45573440643862</v>
      </c>
    </row>
    <row r="103" spans="1:10" ht="22.5" customHeight="1" x14ac:dyDescent="0.2">
      <c r="A103" s="501" t="s">
        <v>107</v>
      </c>
      <c r="B103" s="57" t="s">
        <v>96</v>
      </c>
      <c r="C103" s="57">
        <v>108.58</v>
      </c>
      <c r="D103" s="57">
        <v>97.7</v>
      </c>
      <c r="E103" s="418">
        <f>E104/E102*10</f>
        <v>100.20707930179414</v>
      </c>
      <c r="F103" s="418">
        <f>F104/F102*10</f>
        <v>111.76526904829488</v>
      </c>
      <c r="G103" s="423">
        <f>F103/E103*100</f>
        <v>111.53430458909084</v>
      </c>
      <c r="H103" s="406">
        <f>E103/C103*100</f>
        <v>92.288708143114889</v>
      </c>
      <c r="I103" s="495">
        <f>E103/D103*100</f>
        <v>102.5660995924198</v>
      </c>
    </row>
    <row r="104" spans="1:10" ht="22.5" customHeight="1" x14ac:dyDescent="0.2">
      <c r="A104" s="501" t="s">
        <v>108</v>
      </c>
      <c r="B104" s="57" t="s">
        <v>94</v>
      </c>
      <c r="C104" s="420">
        <v>16200</v>
      </c>
      <c r="D104" s="420">
        <v>19432</v>
      </c>
      <c r="E104" s="558">
        <f>'06-Buoi'!G8</f>
        <v>20609.59</v>
      </c>
      <c r="F104" s="558">
        <f>'06-Buoi'!G23</f>
        <v>27562.433000000001</v>
      </c>
      <c r="G104" s="423">
        <f>F104/E104*100</f>
        <v>133.73595981288321</v>
      </c>
      <c r="H104" s="406">
        <f>E104/C104*100</f>
        <v>127.21969135802469</v>
      </c>
      <c r="I104" s="495">
        <f>E104/D104*100</f>
        <v>106.06005557842735</v>
      </c>
    </row>
    <row r="105" spans="1:10" s="22" customFormat="1" ht="22.5" customHeight="1" x14ac:dyDescent="0.2">
      <c r="A105" s="67" t="s">
        <v>270</v>
      </c>
      <c r="B105" s="58"/>
      <c r="C105" s="68"/>
      <c r="D105" s="68"/>
      <c r="E105" s="68"/>
      <c r="F105" s="68"/>
      <c r="G105" s="69"/>
      <c r="H105" s="69"/>
      <c r="I105" s="225"/>
    </row>
    <row r="106" spans="1:10" ht="22.5" customHeight="1" x14ac:dyDescent="0.2">
      <c r="A106" s="56" t="s">
        <v>271</v>
      </c>
      <c r="B106" s="49"/>
      <c r="C106" s="57"/>
      <c r="D106" s="57"/>
      <c r="E106" s="305"/>
      <c r="F106" s="305"/>
      <c r="G106" s="305"/>
      <c r="H106" s="305"/>
      <c r="I106" s="225"/>
    </row>
    <row r="107" spans="1:10" ht="22.5" customHeight="1" x14ac:dyDescent="0.2">
      <c r="A107" s="424" t="s">
        <v>146</v>
      </c>
      <c r="B107" s="57" t="s">
        <v>109</v>
      </c>
      <c r="C107" s="420">
        <v>426450</v>
      </c>
      <c r="D107" s="420">
        <v>430000</v>
      </c>
      <c r="E107" s="558">
        <f>'01- lon-bò'!C9</f>
        <v>379540</v>
      </c>
      <c r="F107" s="558">
        <f>'01- lon-bò'!C24</f>
        <v>380000</v>
      </c>
      <c r="G107" s="406">
        <f>F107/E107*100</f>
        <v>100.12119934657744</v>
      </c>
      <c r="H107" s="406">
        <f>E107/C107*100</f>
        <v>88.999882752960488</v>
      </c>
      <c r="I107" s="229">
        <f t="shared" ref="I107:I112" si="17">E107/C107*100</f>
        <v>88.999882752960488</v>
      </c>
      <c r="J107" s="41">
        <f>E107-C107</f>
        <v>-46910</v>
      </c>
    </row>
    <row r="108" spans="1:10" ht="22.5" customHeight="1" x14ac:dyDescent="0.2">
      <c r="A108" s="425" t="s">
        <v>364</v>
      </c>
      <c r="B108" s="57" t="s">
        <v>109</v>
      </c>
      <c r="C108" s="420">
        <v>63153</v>
      </c>
      <c r="D108" s="420">
        <v>65000</v>
      </c>
      <c r="E108" s="388">
        <v>43540</v>
      </c>
      <c r="F108" s="388">
        <v>44000</v>
      </c>
      <c r="G108" s="406">
        <f t="shared" ref="G108:G113" si="18">F108/E108*100</f>
        <v>101.05649977032614</v>
      </c>
      <c r="H108" s="406">
        <f t="shared" ref="H108:H113" si="19">E108/C108*100</f>
        <v>68.943676468259625</v>
      </c>
      <c r="I108" s="229">
        <f t="shared" si="17"/>
        <v>68.943676468259625</v>
      </c>
    </row>
    <row r="109" spans="1:10" ht="22.5" customHeight="1" x14ac:dyDescent="0.2">
      <c r="A109" s="424" t="s">
        <v>111</v>
      </c>
      <c r="B109" s="57" t="s">
        <v>109</v>
      </c>
      <c r="C109" s="420">
        <v>20208.96</v>
      </c>
      <c r="D109" s="420">
        <v>22100</v>
      </c>
      <c r="E109" s="388">
        <v>20000</v>
      </c>
      <c r="F109" s="388">
        <v>20000</v>
      </c>
      <c r="G109" s="406">
        <f t="shared" si="18"/>
        <v>100</v>
      </c>
      <c r="H109" s="406">
        <f t="shared" si="19"/>
        <v>98.966003198581234</v>
      </c>
      <c r="I109" s="229">
        <f t="shared" si="17"/>
        <v>98.966003198581234</v>
      </c>
    </row>
    <row r="110" spans="1:10" ht="22.5" customHeight="1" x14ac:dyDescent="0.2">
      <c r="A110" s="426" t="s">
        <v>112</v>
      </c>
      <c r="B110" s="57"/>
      <c r="C110" s="420">
        <v>32</v>
      </c>
      <c r="D110" s="420">
        <v>34</v>
      </c>
      <c r="E110" s="388">
        <f>E109/E108*100</f>
        <v>45.934772622875521</v>
      </c>
      <c r="F110" s="388">
        <f>F109/F108*100</f>
        <v>45.454545454545453</v>
      </c>
      <c r="G110" s="406">
        <f t="shared" si="18"/>
        <v>98.954545454545439</v>
      </c>
      <c r="H110" s="406">
        <f t="shared" si="19"/>
        <v>143.54616444648599</v>
      </c>
      <c r="I110" s="229">
        <f t="shared" si="17"/>
        <v>143.54616444648599</v>
      </c>
    </row>
    <row r="111" spans="1:10" ht="22.5" customHeight="1" x14ac:dyDescent="0.2">
      <c r="A111" s="425" t="s">
        <v>113</v>
      </c>
      <c r="B111" s="57" t="s">
        <v>109</v>
      </c>
      <c r="C111" s="420">
        <v>703</v>
      </c>
      <c r="D111" s="420">
        <v>750</v>
      </c>
      <c r="E111" s="388">
        <v>794</v>
      </c>
      <c r="F111" s="388">
        <v>700</v>
      </c>
      <c r="G111" s="406">
        <f t="shared" si="18"/>
        <v>88.161209068010066</v>
      </c>
      <c r="H111" s="406">
        <f t="shared" si="19"/>
        <v>112.94452347083926</v>
      </c>
      <c r="I111" s="229">
        <f t="shared" si="17"/>
        <v>112.94452347083926</v>
      </c>
    </row>
    <row r="112" spans="1:10" ht="22.5" customHeight="1" x14ac:dyDescent="0.2">
      <c r="A112" s="425" t="s">
        <v>114</v>
      </c>
      <c r="B112" s="57" t="s">
        <v>109</v>
      </c>
      <c r="C112" s="420">
        <v>362594</v>
      </c>
      <c r="D112" s="420">
        <v>364250</v>
      </c>
      <c r="E112" s="388">
        <f>E107-E108-E111</f>
        <v>335206</v>
      </c>
      <c r="F112" s="388">
        <f>F107-F108-F111</f>
        <v>335300</v>
      </c>
      <c r="G112" s="406">
        <f t="shared" si="18"/>
        <v>100.02804245747392</v>
      </c>
      <c r="H112" s="406">
        <f t="shared" si="19"/>
        <v>92.446648317401838</v>
      </c>
      <c r="I112" s="230">
        <f t="shared" si="17"/>
        <v>92.446648317401838</v>
      </c>
    </row>
    <row r="113" spans="1:10" ht="22.5" customHeight="1" x14ac:dyDescent="0.2">
      <c r="A113" s="425" t="s">
        <v>147</v>
      </c>
      <c r="B113" s="57" t="s">
        <v>94</v>
      </c>
      <c r="C113" s="420">
        <v>74628</v>
      </c>
      <c r="D113" s="420">
        <v>79000</v>
      </c>
      <c r="E113" s="558">
        <f>'01- lon-bò'!D9</f>
        <v>67710.557212300002</v>
      </c>
      <c r="F113" s="558">
        <f>'01- lon-bò'!D24</f>
        <v>68499.999999999985</v>
      </c>
      <c r="G113" s="406">
        <f t="shared" si="18"/>
        <v>101.16590797683847</v>
      </c>
      <c r="H113" s="406">
        <f t="shared" si="19"/>
        <v>90.730767556815138</v>
      </c>
      <c r="I113" s="230">
        <f>E113/C113*100</f>
        <v>90.730767556815138</v>
      </c>
    </row>
    <row r="114" spans="1:10" ht="22.5" customHeight="1" x14ac:dyDescent="0.2">
      <c r="A114" s="56" t="s">
        <v>272</v>
      </c>
      <c r="B114" s="58"/>
      <c r="C114" s="57"/>
      <c r="D114" s="57"/>
      <c r="E114" s="305"/>
      <c r="F114" s="305"/>
      <c r="G114" s="406"/>
      <c r="H114" s="406"/>
      <c r="I114" s="230"/>
    </row>
    <row r="115" spans="1:10" ht="22.5" customHeight="1" x14ac:dyDescent="0.2">
      <c r="A115" s="424" t="s">
        <v>146</v>
      </c>
      <c r="B115" s="57" t="s">
        <v>109</v>
      </c>
      <c r="C115" s="420">
        <v>192330</v>
      </c>
      <c r="D115" s="420">
        <v>195000</v>
      </c>
      <c r="E115" s="558">
        <f>'01- lon-bò'!G9</f>
        <v>187941</v>
      </c>
      <c r="F115" s="558">
        <f>'01- lon-bò'!G24</f>
        <v>193000</v>
      </c>
      <c r="G115" s="406">
        <f t="shared" ref="G115:G120" si="20">F115/E115*100</f>
        <v>102.69180221452476</v>
      </c>
      <c r="H115" s="406">
        <f t="shared" ref="H115:H120" si="21">E115/C115*100</f>
        <v>97.717984713773205</v>
      </c>
      <c r="I115" s="229">
        <f t="shared" ref="I115:I120" si="22">E115/C115*100</f>
        <v>97.717984713773205</v>
      </c>
      <c r="J115" s="41">
        <f>E115-C115</f>
        <v>-4389</v>
      </c>
    </row>
    <row r="116" spans="1:10" ht="22.5" customHeight="1" x14ac:dyDescent="0.2">
      <c r="A116" s="424" t="s">
        <v>365</v>
      </c>
      <c r="B116" s="57" t="s">
        <v>109</v>
      </c>
      <c r="C116" s="420">
        <v>95875</v>
      </c>
      <c r="D116" s="420">
        <v>97000</v>
      </c>
      <c r="E116" s="558">
        <f>'01- lon-bò'!I9</f>
        <v>91990</v>
      </c>
      <c r="F116" s="558">
        <f>'01- lon-bò'!I24</f>
        <v>96500</v>
      </c>
      <c r="G116" s="406">
        <f t="shared" si="20"/>
        <v>104.90270681595825</v>
      </c>
      <c r="H116" s="406">
        <f t="shared" si="21"/>
        <v>95.947848761408082</v>
      </c>
      <c r="I116" s="229">
        <f t="shared" si="22"/>
        <v>95.947848761408082</v>
      </c>
    </row>
    <row r="117" spans="1:10" ht="22.5" customHeight="1" x14ac:dyDescent="0.2">
      <c r="A117" s="426" t="s">
        <v>110</v>
      </c>
      <c r="B117" s="57"/>
      <c r="C117" s="420">
        <v>50</v>
      </c>
      <c r="D117" s="420">
        <v>50</v>
      </c>
      <c r="E117" s="388">
        <f>E116/E115*100</f>
        <v>48.946211843078416</v>
      </c>
      <c r="F117" s="388">
        <f>F116/F115*100</f>
        <v>50</v>
      </c>
      <c r="G117" s="406">
        <f t="shared" si="20"/>
        <v>102.15295140776171</v>
      </c>
      <c r="H117" s="406">
        <f t="shared" si="21"/>
        <v>97.892423686156832</v>
      </c>
      <c r="I117" s="229">
        <f t="shared" si="22"/>
        <v>97.892423686156832</v>
      </c>
    </row>
    <row r="118" spans="1:10" ht="22.5" customHeight="1" x14ac:dyDescent="0.2">
      <c r="A118" s="427" t="s">
        <v>406</v>
      </c>
      <c r="B118" s="57" t="s">
        <v>109</v>
      </c>
      <c r="C118" s="420">
        <v>2800</v>
      </c>
      <c r="D118" s="420">
        <v>2800</v>
      </c>
      <c r="E118" s="388">
        <v>2502</v>
      </c>
      <c r="F118" s="388">
        <v>2500</v>
      </c>
      <c r="G118" s="406">
        <f t="shared" si="20"/>
        <v>99.920063948840934</v>
      </c>
      <c r="H118" s="406">
        <f t="shared" si="21"/>
        <v>89.357142857142861</v>
      </c>
      <c r="I118" s="229">
        <f t="shared" si="22"/>
        <v>89.357142857142861</v>
      </c>
    </row>
    <row r="119" spans="1:10" s="36" customFormat="1" ht="22.5" customHeight="1" x14ac:dyDescent="0.2">
      <c r="A119" s="424" t="s">
        <v>150</v>
      </c>
      <c r="B119" s="57" t="s">
        <v>94</v>
      </c>
      <c r="C119" s="420">
        <v>10875</v>
      </c>
      <c r="D119" s="420">
        <v>11500</v>
      </c>
      <c r="E119" s="558">
        <f>'01- lon-bò'!H9</f>
        <v>10649.78078424</v>
      </c>
      <c r="F119" s="558">
        <f>'01- lon-bò'!H24</f>
        <v>11000.066494956</v>
      </c>
      <c r="G119" s="406">
        <f t="shared" si="20"/>
        <v>103.28913540863083</v>
      </c>
      <c r="H119" s="406">
        <f t="shared" si="21"/>
        <v>97.929018705655167</v>
      </c>
      <c r="I119" s="230">
        <f>E119/C119</f>
        <v>0.97929018705655169</v>
      </c>
    </row>
    <row r="120" spans="1:10" s="36" customFormat="1" ht="22.5" customHeight="1" x14ac:dyDescent="0.2">
      <c r="A120" s="424" t="s">
        <v>407</v>
      </c>
      <c r="B120" s="57" t="s">
        <v>94</v>
      </c>
      <c r="C120" s="420">
        <v>8346</v>
      </c>
      <c r="D120" s="420">
        <v>9000</v>
      </c>
      <c r="E120" s="388">
        <v>10719</v>
      </c>
      <c r="F120" s="388">
        <v>10500</v>
      </c>
      <c r="G120" s="406">
        <f t="shared" si="20"/>
        <v>97.956898964455647</v>
      </c>
      <c r="H120" s="406">
        <f t="shared" si="21"/>
        <v>128.43278217109992</v>
      </c>
      <c r="I120" s="230">
        <f t="shared" si="22"/>
        <v>128.43278217109992</v>
      </c>
    </row>
    <row r="121" spans="1:10" s="36" customFormat="1" ht="22.5" customHeight="1" x14ac:dyDescent="0.2">
      <c r="A121" s="428" t="s">
        <v>273</v>
      </c>
      <c r="B121" s="58"/>
      <c r="C121" s="57"/>
      <c r="D121" s="57"/>
      <c r="E121" s="305"/>
      <c r="F121" s="305"/>
      <c r="G121" s="406"/>
      <c r="H121" s="406"/>
      <c r="I121" s="228"/>
    </row>
    <row r="122" spans="1:10" s="36" customFormat="1" ht="22.5" customHeight="1" x14ac:dyDescent="0.2">
      <c r="A122" s="429" t="s">
        <v>148</v>
      </c>
      <c r="B122" s="57" t="s">
        <v>109</v>
      </c>
      <c r="C122" s="420">
        <v>35113</v>
      </c>
      <c r="D122" s="420">
        <v>36500</v>
      </c>
      <c r="E122" s="558">
        <f>'02-Huou- gia cam'!C9</f>
        <v>35410</v>
      </c>
      <c r="F122" s="558">
        <f>'02-Huou- gia cam'!C24</f>
        <v>36000</v>
      </c>
      <c r="G122" s="406">
        <f>F122/E122*100</f>
        <v>101.66619598983337</v>
      </c>
      <c r="H122" s="406">
        <f>E122/C122*100</f>
        <v>100.84584057186797</v>
      </c>
      <c r="I122" s="411">
        <f>E122/D122</f>
        <v>0.97013698630136991</v>
      </c>
    </row>
    <row r="123" spans="1:10" ht="22.5" customHeight="1" x14ac:dyDescent="0.2">
      <c r="A123" s="429" t="s">
        <v>149</v>
      </c>
      <c r="B123" s="49" t="s">
        <v>94</v>
      </c>
      <c r="C123" s="420">
        <v>15.4</v>
      </c>
      <c r="D123" s="420">
        <v>16</v>
      </c>
      <c r="E123" s="562">
        <f>'02-Huou- gia cam'!D9</f>
        <v>16.799999999999997</v>
      </c>
      <c r="F123" s="562">
        <f>'02-Huou- gia cam'!D24</f>
        <v>17</v>
      </c>
      <c r="G123" s="406">
        <f>F123/E123*100</f>
        <v>101.1904761904762</v>
      </c>
      <c r="H123" s="406">
        <f>E123/C123*100</f>
        <v>109.09090909090907</v>
      </c>
      <c r="I123" s="230">
        <f>E123/C123*100</f>
        <v>109.09090909090907</v>
      </c>
    </row>
    <row r="124" spans="1:10" ht="22.5" customHeight="1" x14ac:dyDescent="0.2">
      <c r="A124" s="67" t="s">
        <v>151</v>
      </c>
      <c r="B124" s="58"/>
      <c r="C124" s="57"/>
      <c r="D124" s="57"/>
      <c r="E124" s="305"/>
      <c r="F124" s="305"/>
      <c r="G124" s="406"/>
      <c r="H124" s="406"/>
      <c r="I124" s="230" t="e">
        <f>E124/C124*100</f>
        <v>#DIV/0!</v>
      </c>
    </row>
    <row r="125" spans="1:10" ht="22.5" customHeight="1" x14ac:dyDescent="0.2">
      <c r="A125" s="430" t="s">
        <v>148</v>
      </c>
      <c r="B125" s="57" t="s">
        <v>135</v>
      </c>
      <c r="C125" s="420">
        <v>8625.7000000000007</v>
      </c>
      <c r="D125" s="420">
        <v>8800</v>
      </c>
      <c r="E125" s="558">
        <f>'02-Huou- gia cam'!E9/1000</f>
        <v>8866.6229999999996</v>
      </c>
      <c r="F125" s="558">
        <f>'02-Huou- gia cam'!E24/1000</f>
        <v>9100</v>
      </c>
      <c r="G125" s="406">
        <f>F125/E125*100</f>
        <v>102.63208439109231</v>
      </c>
      <c r="H125" s="406">
        <f>E125/C125*100</f>
        <v>102.79308345989308</v>
      </c>
      <c r="I125" s="412">
        <f>E125/D125</f>
        <v>1.0075707954545454</v>
      </c>
    </row>
    <row r="126" spans="1:10" ht="22.5" customHeight="1" x14ac:dyDescent="0.2">
      <c r="A126" s="430" t="s">
        <v>152</v>
      </c>
      <c r="B126" s="57" t="s">
        <v>94</v>
      </c>
      <c r="C126" s="420">
        <v>19288</v>
      </c>
      <c r="D126" s="420">
        <v>20100</v>
      </c>
      <c r="E126" s="558">
        <f>'02-Huou- gia cam'!F9</f>
        <v>20223.971795935297</v>
      </c>
      <c r="F126" s="558">
        <f>'02-Huou- gia cam'!F24</f>
        <v>21000.193298255537</v>
      </c>
      <c r="G126" s="406">
        <f>F126/E126*100</f>
        <v>103.83812591390307</v>
      </c>
      <c r="H126" s="406">
        <f>E126/C126*100</f>
        <v>104.85261196565376</v>
      </c>
      <c r="I126" s="412">
        <f>E126/D126</f>
        <v>1.006167751041557</v>
      </c>
    </row>
    <row r="127" spans="1:10" ht="32.25" customHeight="1" x14ac:dyDescent="0.2">
      <c r="A127" s="430" t="s">
        <v>153</v>
      </c>
      <c r="B127" s="57" t="s">
        <v>115</v>
      </c>
      <c r="C127" s="420">
        <v>291606</v>
      </c>
      <c r="D127" s="420">
        <v>298000</v>
      </c>
      <c r="E127" s="558">
        <f>'02-Huou- gia cam'!G9</f>
        <v>299446.13538816076</v>
      </c>
      <c r="F127" s="558">
        <f>'02-Huou- gia cam'!G24</f>
        <v>305000.00000000006</v>
      </c>
      <c r="G127" s="406">
        <f>F127/E127*100</f>
        <v>101.85471240249603</v>
      </c>
      <c r="H127" s="406">
        <f>E127/C127*100</f>
        <v>102.68860564877291</v>
      </c>
      <c r="I127" s="226">
        <f>E127/C127*100</f>
        <v>102.68860564877291</v>
      </c>
    </row>
    <row r="128" spans="1:10" ht="22.5" customHeight="1" x14ac:dyDescent="0.2">
      <c r="A128" s="431" t="s">
        <v>274</v>
      </c>
      <c r="B128" s="57"/>
      <c r="C128" s="57"/>
      <c r="D128" s="57"/>
      <c r="E128" s="305"/>
      <c r="F128" s="305"/>
      <c r="G128" s="406"/>
      <c r="H128" s="406"/>
      <c r="I128" s="224"/>
    </row>
    <row r="129" spans="1:9" ht="22.5" customHeight="1" x14ac:dyDescent="0.2">
      <c r="A129" s="432" t="s">
        <v>366</v>
      </c>
      <c r="B129" s="57" t="s">
        <v>367</v>
      </c>
      <c r="C129" s="420">
        <v>73047</v>
      </c>
      <c r="D129" s="420">
        <v>75000</v>
      </c>
      <c r="E129" s="563">
        <v>70000</v>
      </c>
      <c r="F129" s="563">
        <v>70000</v>
      </c>
      <c r="G129" s="406">
        <f>F129/E129*100</f>
        <v>100</v>
      </c>
      <c r="H129" s="406">
        <f>E129/C129*100</f>
        <v>95.828713020384143</v>
      </c>
      <c r="I129" s="350"/>
    </row>
    <row r="130" spans="1:9" ht="22.5" customHeight="1" x14ac:dyDescent="0.2">
      <c r="A130" s="430" t="s">
        <v>152</v>
      </c>
      <c r="B130" s="57" t="s">
        <v>94</v>
      </c>
      <c r="C130" s="420">
        <v>3961</v>
      </c>
      <c r="D130" s="420">
        <v>4100</v>
      </c>
      <c r="E130" s="563">
        <v>3506</v>
      </c>
      <c r="F130" s="563">
        <v>3600</v>
      </c>
      <c r="G130" s="406">
        <f>F130/E130*100</f>
        <v>102.6811180832858</v>
      </c>
      <c r="H130" s="406">
        <f>E130/C130*100</f>
        <v>88.513001767230492</v>
      </c>
      <c r="I130" s="350"/>
    </row>
    <row r="131" spans="1:9" ht="37.5" customHeight="1" x14ac:dyDescent="0.2">
      <c r="A131" s="433" t="s">
        <v>408</v>
      </c>
      <c r="B131" s="58" t="s">
        <v>94</v>
      </c>
      <c r="C131" s="434">
        <f>C113+C119+C126+C130+2700</f>
        <v>111452</v>
      </c>
      <c r="D131" s="434">
        <f>D113+D119+D126+D130+2700</f>
        <v>117400</v>
      </c>
      <c r="E131" s="557">
        <f>E113+E119+E126+E130+2700</f>
        <v>104790.30979247531</v>
      </c>
      <c r="F131" s="557">
        <f>F113+F119+F126+F130+2700</f>
        <v>106800.25979321153</v>
      </c>
      <c r="G131" s="77">
        <f>F131/E131*100</f>
        <v>101.91806857400907</v>
      </c>
      <c r="H131" s="77">
        <f>E131/C131*100</f>
        <v>94.022816811250863</v>
      </c>
      <c r="I131" s="410">
        <f>E131/D131</f>
        <v>0.89259207659689366</v>
      </c>
    </row>
    <row r="132" spans="1:9" ht="22.5" customHeight="1" x14ac:dyDescent="0.2">
      <c r="A132" s="67" t="s">
        <v>155</v>
      </c>
      <c r="B132" s="58"/>
      <c r="C132" s="37"/>
      <c r="D132" s="37"/>
      <c r="E132" s="37"/>
      <c r="F132" s="37"/>
      <c r="G132" s="69"/>
      <c r="H132" s="69"/>
      <c r="I132" s="234"/>
    </row>
    <row r="133" spans="1:9" ht="22.5" customHeight="1" x14ac:dyDescent="0.2">
      <c r="A133" s="441" t="s">
        <v>315</v>
      </c>
      <c r="B133" s="71"/>
      <c r="C133" s="454"/>
      <c r="D133" s="416"/>
      <c r="E133" s="416"/>
      <c r="F133" s="417"/>
      <c r="G133" s="417"/>
      <c r="H133" s="435"/>
      <c r="I133" s="235"/>
    </row>
    <row r="134" spans="1:9" ht="22.5" customHeight="1" x14ac:dyDescent="0.2">
      <c r="A134" s="727" t="s">
        <v>302</v>
      </c>
      <c r="B134" s="442" t="s">
        <v>95</v>
      </c>
      <c r="C134" s="728">
        <v>175979</v>
      </c>
      <c r="D134" s="728">
        <v>188203</v>
      </c>
      <c r="E134" s="728">
        <v>188203</v>
      </c>
      <c r="F134" s="728">
        <v>172586</v>
      </c>
      <c r="G134" s="728">
        <f t="shared" ref="G134:G140" si="23">F134/E134*100</f>
        <v>91.702045132117988</v>
      </c>
      <c r="H134" s="565">
        <f>E134/C134*100</f>
        <v>106.94628336335586</v>
      </c>
      <c r="I134" s="236">
        <f t="shared" ref="I134:I141" si="24">E134/C134*100</f>
        <v>106.94628336335586</v>
      </c>
    </row>
    <row r="135" spans="1:9" ht="22.5" customHeight="1" x14ac:dyDescent="0.2">
      <c r="A135" s="727" t="s">
        <v>235</v>
      </c>
      <c r="B135" s="442" t="s">
        <v>303</v>
      </c>
      <c r="C135" s="563">
        <v>725</v>
      </c>
      <c r="D135" s="563">
        <v>725</v>
      </c>
      <c r="E135" s="563">
        <v>300</v>
      </c>
      <c r="F135" s="563">
        <v>300</v>
      </c>
      <c r="G135" s="728">
        <f t="shared" si="23"/>
        <v>100</v>
      </c>
      <c r="H135" s="565">
        <f>E135/C135*100</f>
        <v>41.379310344827587</v>
      </c>
      <c r="I135" s="236">
        <f t="shared" si="24"/>
        <v>41.379310344827587</v>
      </c>
    </row>
    <row r="136" spans="1:9" ht="22.5" customHeight="1" x14ac:dyDescent="0.2">
      <c r="A136" s="727" t="s">
        <v>236</v>
      </c>
      <c r="B136" s="442" t="s">
        <v>95</v>
      </c>
      <c r="C136" s="563">
        <f>C137+C138</f>
        <v>8000</v>
      </c>
      <c r="D136" s="563">
        <f>D137+D138</f>
        <v>7750</v>
      </c>
      <c r="E136" s="563">
        <f>E137+E138</f>
        <v>9700</v>
      </c>
      <c r="F136" s="563">
        <f>F137+F138</f>
        <v>7750</v>
      </c>
      <c r="G136" s="728">
        <f t="shared" si="23"/>
        <v>79.896907216494853</v>
      </c>
      <c r="H136" s="565">
        <f>E136/C136*100</f>
        <v>121.24999999999999</v>
      </c>
      <c r="I136" s="413">
        <f>E136/D136</f>
        <v>1.2516129032258065</v>
      </c>
    </row>
    <row r="137" spans="1:9" ht="22.5" customHeight="1" x14ac:dyDescent="0.2">
      <c r="A137" s="727" t="s">
        <v>304</v>
      </c>
      <c r="B137" s="442" t="s">
        <v>81</v>
      </c>
      <c r="C137" s="388">
        <v>1150</v>
      </c>
      <c r="D137" s="388">
        <v>750</v>
      </c>
      <c r="E137" s="388">
        <v>750</v>
      </c>
      <c r="F137" s="388">
        <v>200</v>
      </c>
      <c r="G137" s="728">
        <f t="shared" si="23"/>
        <v>26.666666666666668</v>
      </c>
      <c r="H137" s="565"/>
      <c r="I137" s="236">
        <f t="shared" si="24"/>
        <v>65.217391304347828</v>
      </c>
    </row>
    <row r="138" spans="1:9" ht="22.5" customHeight="1" x14ac:dyDescent="0.2">
      <c r="A138" s="727" t="s">
        <v>305</v>
      </c>
      <c r="B138" s="442" t="s">
        <v>81</v>
      </c>
      <c r="C138" s="388">
        <v>6850</v>
      </c>
      <c r="D138" s="388">
        <v>7000</v>
      </c>
      <c r="E138" s="388">
        <v>8950</v>
      </c>
      <c r="F138" s="388">
        <v>7550</v>
      </c>
      <c r="G138" s="729">
        <f t="shared" si="23"/>
        <v>84.357541899441344</v>
      </c>
      <c r="H138" s="566">
        <f>E138/C138*100</f>
        <v>130.65693430656935</v>
      </c>
      <c r="I138" s="236">
        <f t="shared" si="24"/>
        <v>130.65693430656935</v>
      </c>
    </row>
    <row r="139" spans="1:9" ht="22.5" customHeight="1" x14ac:dyDescent="0.2">
      <c r="A139" s="727" t="s">
        <v>237</v>
      </c>
      <c r="B139" s="442" t="s">
        <v>306</v>
      </c>
      <c r="C139" s="563">
        <v>4</v>
      </c>
      <c r="D139" s="563">
        <v>4</v>
      </c>
      <c r="E139" s="563">
        <f>D139</f>
        <v>4</v>
      </c>
      <c r="F139" s="563">
        <f>E139</f>
        <v>4</v>
      </c>
      <c r="G139" s="728">
        <f t="shared" si="23"/>
        <v>100</v>
      </c>
      <c r="H139" s="565">
        <f>E139/C139*100</f>
        <v>100</v>
      </c>
      <c r="I139" s="236">
        <f t="shared" si="24"/>
        <v>100</v>
      </c>
    </row>
    <row r="140" spans="1:9" ht="22.5" customHeight="1" x14ac:dyDescent="0.2">
      <c r="A140" s="727" t="s">
        <v>238</v>
      </c>
      <c r="B140" s="442" t="s">
        <v>95</v>
      </c>
      <c r="C140" s="563">
        <v>18500</v>
      </c>
      <c r="D140" s="563">
        <v>18500</v>
      </c>
      <c r="E140" s="563">
        <f>D140</f>
        <v>18500</v>
      </c>
      <c r="F140" s="563">
        <f>E140</f>
        <v>18500</v>
      </c>
      <c r="G140" s="728">
        <f t="shared" si="23"/>
        <v>100</v>
      </c>
      <c r="H140" s="565">
        <f>E140/C140*100</f>
        <v>100</v>
      </c>
      <c r="I140" s="236">
        <f t="shared" si="24"/>
        <v>100</v>
      </c>
    </row>
    <row r="141" spans="1:9" ht="22.5" customHeight="1" x14ac:dyDescent="0.2">
      <c r="A141" s="428" t="s">
        <v>316</v>
      </c>
      <c r="B141" s="57"/>
      <c r="C141" s="416"/>
      <c r="D141" s="416"/>
      <c r="E141" s="416"/>
      <c r="F141" s="417"/>
      <c r="G141" s="337"/>
      <c r="H141" s="438"/>
      <c r="I141" s="236" t="e">
        <f t="shared" si="24"/>
        <v>#DIV/0!</v>
      </c>
    </row>
    <row r="142" spans="1:9" ht="22.5" customHeight="1" x14ac:dyDescent="0.2">
      <c r="A142" s="425" t="s">
        <v>100</v>
      </c>
      <c r="B142" s="57" t="s">
        <v>95</v>
      </c>
      <c r="C142" s="360">
        <v>9345</v>
      </c>
      <c r="D142" s="360">
        <v>9300</v>
      </c>
      <c r="E142" s="360">
        <v>8894</v>
      </c>
      <c r="F142" s="360">
        <v>8894</v>
      </c>
      <c r="G142" s="730">
        <f>F142/E142*100</f>
        <v>100</v>
      </c>
      <c r="H142" s="564">
        <f>E142/C142*100</f>
        <v>95.173889780631356</v>
      </c>
      <c r="I142" s="236"/>
    </row>
    <row r="143" spans="1:9" s="22" customFormat="1" ht="22.5" customHeight="1" x14ac:dyDescent="0.2">
      <c r="A143" s="501" t="s">
        <v>101</v>
      </c>
      <c r="B143" s="57" t="s">
        <v>95</v>
      </c>
      <c r="C143" s="731">
        <v>0</v>
      </c>
      <c r="D143" s="731">
        <v>0</v>
      </c>
      <c r="E143" s="731">
        <v>0</v>
      </c>
      <c r="F143" s="731">
        <v>0</v>
      </c>
      <c r="G143" s="730"/>
      <c r="H143" s="564"/>
      <c r="I143" s="243" t="e">
        <f>E143/C143*100</f>
        <v>#DIV/0!</v>
      </c>
    </row>
    <row r="144" spans="1:9" s="22" customFormat="1" ht="22.5" customHeight="1" x14ac:dyDescent="0.2">
      <c r="A144" s="501" t="s">
        <v>307</v>
      </c>
      <c r="B144" s="57" t="s">
        <v>95</v>
      </c>
      <c r="C144" s="360">
        <v>2375</v>
      </c>
      <c r="D144" s="360">
        <v>2788</v>
      </c>
      <c r="E144" s="360">
        <v>2300</v>
      </c>
      <c r="F144" s="360">
        <v>2300</v>
      </c>
      <c r="G144" s="730">
        <f>F144/E144*100</f>
        <v>100</v>
      </c>
      <c r="H144" s="564">
        <f>E144/C144*100</f>
        <v>96.84210526315789</v>
      </c>
      <c r="I144" s="243"/>
    </row>
    <row r="145" spans="1:9" ht="22.5" customHeight="1" x14ac:dyDescent="0.2">
      <c r="A145" s="501" t="s">
        <v>308</v>
      </c>
      <c r="B145" s="57" t="s">
        <v>96</v>
      </c>
      <c r="C145" s="360">
        <v>11</v>
      </c>
      <c r="D145" s="360">
        <v>9</v>
      </c>
      <c r="E145" s="360">
        <v>10</v>
      </c>
      <c r="F145" s="360">
        <v>10</v>
      </c>
      <c r="G145" s="730">
        <f>F145/E145*100</f>
        <v>100</v>
      </c>
      <c r="H145" s="564">
        <f>E145/C145*100</f>
        <v>90.909090909090907</v>
      </c>
      <c r="I145" s="236">
        <f>E145/C145*100</f>
        <v>90.909090909090907</v>
      </c>
    </row>
    <row r="146" spans="1:9" ht="22.5" customHeight="1" x14ac:dyDescent="0.2">
      <c r="A146" s="501" t="s">
        <v>309</v>
      </c>
      <c r="B146" s="49" t="s">
        <v>310</v>
      </c>
      <c r="C146" s="730">
        <f>C144*C145</f>
        <v>26125</v>
      </c>
      <c r="D146" s="730">
        <f>D144*D145</f>
        <v>25092</v>
      </c>
      <c r="E146" s="730">
        <f>E144*E145</f>
        <v>23000</v>
      </c>
      <c r="F146" s="730">
        <f>F144*F145</f>
        <v>23000</v>
      </c>
      <c r="G146" s="730">
        <f>F146/E146*100</f>
        <v>100</v>
      </c>
      <c r="H146" s="567">
        <f>E146/C146*100</f>
        <v>88.038277511961724</v>
      </c>
      <c r="I146" s="236">
        <f>E146/C146*100</f>
        <v>88.038277511961724</v>
      </c>
    </row>
    <row r="147" spans="1:9" ht="22.5" customHeight="1" x14ac:dyDescent="0.2">
      <c r="A147" s="441" t="s">
        <v>317</v>
      </c>
      <c r="B147" s="57"/>
      <c r="C147" s="468"/>
      <c r="D147" s="468"/>
      <c r="E147" s="468"/>
      <c r="F147" s="468"/>
      <c r="G147" s="337"/>
      <c r="H147" s="440"/>
      <c r="I147" s="244"/>
    </row>
    <row r="148" spans="1:9" ht="22.5" customHeight="1" x14ac:dyDescent="0.2">
      <c r="A148" s="727" t="s">
        <v>311</v>
      </c>
      <c r="B148" s="57" t="s">
        <v>370</v>
      </c>
      <c r="C148" s="404">
        <f>C149+C150</f>
        <v>432000</v>
      </c>
      <c r="D148" s="404">
        <f>D149+D150</f>
        <v>350000</v>
      </c>
      <c r="E148" s="404">
        <f>E149+E150</f>
        <v>442570</v>
      </c>
      <c r="F148" s="404">
        <f>F149+F150</f>
        <v>454200</v>
      </c>
      <c r="G148" s="404">
        <f>F148/E148*100</f>
        <v>102.6278328851933</v>
      </c>
      <c r="H148" s="438">
        <f>E148/C148*100</f>
        <v>102.44675925925925</v>
      </c>
      <c r="I148" s="237"/>
    </row>
    <row r="149" spans="1:9" s="36" customFormat="1" ht="22.5" customHeight="1" x14ac:dyDescent="0.2">
      <c r="A149" s="732" t="s">
        <v>312</v>
      </c>
      <c r="B149" s="57" t="s">
        <v>370</v>
      </c>
      <c r="C149" s="733">
        <v>0</v>
      </c>
      <c r="D149" s="404">
        <v>0</v>
      </c>
      <c r="E149" s="404"/>
      <c r="F149" s="404"/>
      <c r="G149" s="404"/>
      <c r="H149" s="438"/>
      <c r="I149" s="233"/>
    </row>
    <row r="150" spans="1:9" ht="22.5" customHeight="1" x14ac:dyDescent="0.2">
      <c r="A150" s="732" t="s">
        <v>313</v>
      </c>
      <c r="B150" s="57" t="s">
        <v>371</v>
      </c>
      <c r="C150" s="404">
        <v>432000</v>
      </c>
      <c r="D150" s="404">
        <v>350000</v>
      </c>
      <c r="E150" s="542">
        <f>'10- sp go'!D9</f>
        <v>442570</v>
      </c>
      <c r="F150" s="542">
        <f>'10- sp go'!D23</f>
        <v>454200</v>
      </c>
      <c r="G150" s="404">
        <f>F150/E150*100</f>
        <v>102.6278328851933</v>
      </c>
      <c r="H150" s="438">
        <f>E150/C150*100</f>
        <v>102.44675925925925</v>
      </c>
      <c r="I150" s="238">
        <f>E150/C150*100</f>
        <v>102.44675925925925</v>
      </c>
    </row>
    <row r="151" spans="1:9" ht="22.5" customHeight="1" x14ac:dyDescent="0.2">
      <c r="A151" s="727" t="s">
        <v>314</v>
      </c>
      <c r="B151" s="673" t="s">
        <v>94</v>
      </c>
      <c r="C151" s="404">
        <v>346</v>
      </c>
      <c r="D151" s="404">
        <v>1000</v>
      </c>
      <c r="E151" s="404">
        <f>D151</f>
        <v>1000</v>
      </c>
      <c r="F151" s="404">
        <v>1000</v>
      </c>
      <c r="G151" s="404">
        <f>F151/E151*100</f>
        <v>100</v>
      </c>
      <c r="H151" s="439">
        <f>E151/C151*100</f>
        <v>289.01734104046244</v>
      </c>
      <c r="I151" s="238"/>
    </row>
    <row r="152" spans="1:9" ht="33.75" customHeight="1" x14ac:dyDescent="0.2">
      <c r="A152" s="441" t="s">
        <v>445</v>
      </c>
      <c r="B152" s="442" t="s">
        <v>121</v>
      </c>
      <c r="C152" s="568">
        <v>52.22</v>
      </c>
      <c r="D152" s="568">
        <v>52.22</v>
      </c>
      <c r="E152" s="569">
        <v>52.22</v>
      </c>
      <c r="F152" s="570" t="s">
        <v>444</v>
      </c>
      <c r="G152" s="571">
        <f>D152/C152*100</f>
        <v>100</v>
      </c>
      <c r="H152" s="439">
        <v>100</v>
      </c>
      <c r="I152" s="238"/>
    </row>
    <row r="153" spans="1:9" s="174" customFormat="1" ht="22.5" customHeight="1" x14ac:dyDescent="0.2">
      <c r="A153" s="67" t="s">
        <v>156</v>
      </c>
      <c r="B153" s="58"/>
      <c r="C153" s="37"/>
      <c r="D153" s="68"/>
      <c r="E153" s="37"/>
      <c r="F153" s="68"/>
      <c r="G153" s="68"/>
      <c r="H153" s="68"/>
      <c r="I153" s="224"/>
    </row>
    <row r="154" spans="1:9" s="174" customFormat="1" ht="22.5" customHeight="1" x14ac:dyDescent="0.2">
      <c r="A154" s="464" t="s">
        <v>128</v>
      </c>
      <c r="B154" s="442" t="s">
        <v>94</v>
      </c>
      <c r="C154" s="734">
        <f>C174+C187</f>
        <v>47546</v>
      </c>
      <c r="D154" s="734">
        <f>D174+D187</f>
        <v>48800</v>
      </c>
      <c r="E154" s="734">
        <f>E174+E187</f>
        <v>49502.5</v>
      </c>
      <c r="F154" s="734">
        <f>F174+F187</f>
        <v>50000</v>
      </c>
      <c r="G154" s="735">
        <f>F154/E154*100</f>
        <v>101.00499974748752</v>
      </c>
      <c r="H154" s="60">
        <f>E154/D154*100</f>
        <v>101.43954918032787</v>
      </c>
      <c r="I154" s="413">
        <f>E154/C154*100</f>
        <v>104.11496235224836</v>
      </c>
    </row>
    <row r="155" spans="1:9" ht="21" customHeight="1" x14ac:dyDescent="0.2">
      <c r="A155" s="502" t="s">
        <v>332</v>
      </c>
      <c r="B155" s="47"/>
      <c r="C155" s="503"/>
      <c r="D155" s="504"/>
      <c r="E155" s="504"/>
      <c r="F155" s="504"/>
      <c r="G155" s="505"/>
      <c r="H155" s="60" t="e">
        <f>E155/D155*100</f>
        <v>#DIV/0!</v>
      </c>
      <c r="I155" s="236"/>
    </row>
    <row r="156" spans="1:9" ht="25.5" customHeight="1" x14ac:dyDescent="0.2">
      <c r="A156" s="443" t="s">
        <v>409</v>
      </c>
      <c r="B156" s="61" t="s">
        <v>95</v>
      </c>
      <c r="C156" s="337">
        <v>7391</v>
      </c>
      <c r="D156" s="337">
        <v>7463</v>
      </c>
      <c r="E156" s="415">
        <v>7463</v>
      </c>
      <c r="F156" s="415">
        <v>7463</v>
      </c>
      <c r="G156" s="415">
        <f t="shared" ref="G156:G184" si="25">F156/E156*100</f>
        <v>100</v>
      </c>
      <c r="H156" s="415">
        <f t="shared" ref="H156:H184" si="26">E156/C156*100</f>
        <v>100.97415775943715</v>
      </c>
      <c r="I156" s="236">
        <f>E156/C156*100</f>
        <v>100.97415775943715</v>
      </c>
    </row>
    <row r="157" spans="1:9" ht="25.5" customHeight="1" x14ac:dyDescent="0.2">
      <c r="A157" s="444" t="s">
        <v>417</v>
      </c>
      <c r="B157" s="61" t="s">
        <v>95</v>
      </c>
      <c r="C157" s="337">
        <v>4403</v>
      </c>
      <c r="D157" s="337">
        <v>4403</v>
      </c>
      <c r="E157" s="415">
        <v>4403</v>
      </c>
      <c r="F157" s="415">
        <v>4403</v>
      </c>
      <c r="G157" s="415">
        <f t="shared" si="25"/>
        <v>100</v>
      </c>
      <c r="H157" s="415">
        <f t="shared" si="26"/>
        <v>100</v>
      </c>
      <c r="I157" s="236">
        <f>E157/C157*100</f>
        <v>100</v>
      </c>
    </row>
    <row r="158" spans="1:9" ht="23.25" customHeight="1" x14ac:dyDescent="0.2">
      <c r="A158" s="445" t="s">
        <v>416</v>
      </c>
      <c r="B158" s="61" t="s">
        <v>125</v>
      </c>
      <c r="C158" s="337">
        <v>4500</v>
      </c>
      <c r="D158" s="337">
        <v>25000</v>
      </c>
      <c r="E158" s="415">
        <v>8000</v>
      </c>
      <c r="F158" s="415">
        <v>10000</v>
      </c>
      <c r="G158" s="415">
        <f t="shared" si="25"/>
        <v>125</v>
      </c>
      <c r="H158" s="415">
        <f t="shared" si="26"/>
        <v>177.77777777777777</v>
      </c>
      <c r="I158" s="236">
        <f>E158/C158*100</f>
        <v>177.77777777777777</v>
      </c>
    </row>
    <row r="159" spans="1:9" ht="22.5" customHeight="1" x14ac:dyDescent="0.2">
      <c r="A159" s="443" t="s">
        <v>418</v>
      </c>
      <c r="B159" s="61" t="s">
        <v>95</v>
      </c>
      <c r="C159" s="337">
        <v>2988</v>
      </c>
      <c r="D159" s="337">
        <v>3060</v>
      </c>
      <c r="E159" s="415">
        <v>3060</v>
      </c>
      <c r="F159" s="415">
        <v>3060</v>
      </c>
      <c r="G159" s="415">
        <f t="shared" si="25"/>
        <v>100</v>
      </c>
      <c r="H159" s="415">
        <f t="shared" si="26"/>
        <v>102.40963855421687</v>
      </c>
      <c r="I159" s="236">
        <f>E159/C159*100</f>
        <v>102.40963855421687</v>
      </c>
    </row>
    <row r="160" spans="1:9" ht="22.5" customHeight="1" x14ac:dyDescent="0.2">
      <c r="A160" s="443" t="s">
        <v>419</v>
      </c>
      <c r="B160" s="61" t="s">
        <v>95</v>
      </c>
      <c r="C160" s="337">
        <v>2701</v>
      </c>
      <c r="D160" s="337">
        <v>2750</v>
      </c>
      <c r="E160" s="415">
        <v>2750</v>
      </c>
      <c r="F160" s="415">
        <v>2750</v>
      </c>
      <c r="G160" s="415">
        <f t="shared" si="25"/>
        <v>100</v>
      </c>
      <c r="H160" s="415">
        <f t="shared" si="26"/>
        <v>101.81414291003333</v>
      </c>
      <c r="I160" s="236"/>
    </row>
    <row r="161" spans="1:9" ht="22.5" customHeight="1" x14ac:dyDescent="0.2">
      <c r="A161" s="446" t="s">
        <v>6</v>
      </c>
      <c r="B161" s="61"/>
      <c r="C161" s="337"/>
      <c r="D161" s="337"/>
      <c r="E161" s="415"/>
      <c r="F161" s="415"/>
      <c r="G161" s="415"/>
      <c r="H161" s="415"/>
      <c r="I161" s="236" t="e">
        <f t="shared" ref="I161:I173" si="27">E161/C161*100</f>
        <v>#DIV/0!</v>
      </c>
    </row>
    <row r="162" spans="1:9" ht="22.5" customHeight="1" x14ac:dyDescent="0.2">
      <c r="A162" s="447" t="s">
        <v>410</v>
      </c>
      <c r="B162" s="414"/>
      <c r="C162" s="337">
        <v>2701</v>
      </c>
      <c r="D162" s="337">
        <v>2750</v>
      </c>
      <c r="E162" s="415">
        <v>2750</v>
      </c>
      <c r="F162" s="415">
        <v>2750</v>
      </c>
      <c r="G162" s="415">
        <f t="shared" si="25"/>
        <v>100</v>
      </c>
      <c r="H162" s="415">
        <f t="shared" si="26"/>
        <v>101.81414291003333</v>
      </c>
      <c r="I162" s="236">
        <f t="shared" si="27"/>
        <v>101.81414291003333</v>
      </c>
    </row>
    <row r="163" spans="1:9" ht="22.5" customHeight="1" x14ac:dyDescent="0.2">
      <c r="A163" s="448" t="s">
        <v>318</v>
      </c>
      <c r="B163" s="61" t="s">
        <v>95</v>
      </c>
      <c r="C163" s="337">
        <v>2073</v>
      </c>
      <c r="D163" s="337">
        <v>2250</v>
      </c>
      <c r="E163" s="415">
        <v>2250</v>
      </c>
      <c r="F163" s="415">
        <v>2350</v>
      </c>
      <c r="G163" s="415">
        <f t="shared" si="25"/>
        <v>104.44444444444446</v>
      </c>
      <c r="H163" s="415">
        <f t="shared" si="26"/>
        <v>108.5383502170767</v>
      </c>
      <c r="I163" s="236">
        <f t="shared" si="27"/>
        <v>108.5383502170767</v>
      </c>
    </row>
    <row r="164" spans="1:9" ht="22.5" customHeight="1" x14ac:dyDescent="0.2">
      <c r="A164" s="448" t="s">
        <v>319</v>
      </c>
      <c r="B164" s="61" t="s">
        <v>95</v>
      </c>
      <c r="C164" s="337">
        <v>628</v>
      </c>
      <c r="D164" s="337">
        <v>500</v>
      </c>
      <c r="E164" s="415">
        <v>500</v>
      </c>
      <c r="F164" s="415">
        <v>400</v>
      </c>
      <c r="G164" s="415">
        <f t="shared" si="25"/>
        <v>80</v>
      </c>
      <c r="H164" s="415">
        <f t="shared" si="26"/>
        <v>79.617834394904463</v>
      </c>
      <c r="I164" s="236">
        <f t="shared" si="27"/>
        <v>79.617834394904463</v>
      </c>
    </row>
    <row r="165" spans="1:9" ht="22.5" customHeight="1" x14ac:dyDescent="0.2">
      <c r="A165" s="448" t="s">
        <v>320</v>
      </c>
      <c r="B165" s="61" t="s">
        <v>95</v>
      </c>
      <c r="C165" s="337"/>
      <c r="D165" s="337"/>
      <c r="E165" s="449"/>
      <c r="F165" s="449"/>
      <c r="G165" s="415"/>
      <c r="H165" s="415"/>
      <c r="I165" s="236" t="e">
        <f t="shared" si="27"/>
        <v>#DIV/0!</v>
      </c>
    </row>
    <row r="166" spans="1:9" ht="22.5" customHeight="1" x14ac:dyDescent="0.2">
      <c r="A166" s="447" t="s">
        <v>411</v>
      </c>
      <c r="B166" s="61"/>
      <c r="C166" s="337">
        <v>2701</v>
      </c>
      <c r="D166" s="337">
        <v>2750</v>
      </c>
      <c r="E166" s="415">
        <v>2750</v>
      </c>
      <c r="F166" s="415">
        <v>2750</v>
      </c>
      <c r="G166" s="415">
        <f t="shared" si="25"/>
        <v>100</v>
      </c>
      <c r="H166" s="415">
        <f t="shared" si="26"/>
        <v>101.81414291003333</v>
      </c>
      <c r="I166" s="236">
        <f t="shared" si="27"/>
        <v>101.81414291003333</v>
      </c>
    </row>
    <row r="167" spans="1:9" ht="22.5" customHeight="1" x14ac:dyDescent="0.2">
      <c r="A167" s="448" t="s">
        <v>321</v>
      </c>
      <c r="B167" s="61" t="s">
        <v>95</v>
      </c>
      <c r="C167" s="337">
        <v>880</v>
      </c>
      <c r="D167" s="337">
        <v>920</v>
      </c>
      <c r="E167" s="415">
        <v>920</v>
      </c>
      <c r="F167" s="415">
        <v>950</v>
      </c>
      <c r="G167" s="415">
        <f t="shared" si="25"/>
        <v>103.26086956521738</v>
      </c>
      <c r="H167" s="415">
        <f t="shared" si="26"/>
        <v>104.54545454545455</v>
      </c>
      <c r="I167" s="236">
        <f t="shared" si="27"/>
        <v>104.54545454545455</v>
      </c>
    </row>
    <row r="168" spans="1:9" ht="22.5" customHeight="1" x14ac:dyDescent="0.2">
      <c r="A168" s="447" t="s">
        <v>322</v>
      </c>
      <c r="B168" s="414" t="s">
        <v>95</v>
      </c>
      <c r="C168" s="337">
        <v>450</v>
      </c>
      <c r="D168" s="337">
        <v>450</v>
      </c>
      <c r="E168" s="415">
        <v>450</v>
      </c>
      <c r="F168" s="415">
        <v>450</v>
      </c>
      <c r="G168" s="415">
        <f t="shared" si="25"/>
        <v>100</v>
      </c>
      <c r="H168" s="415">
        <f t="shared" si="26"/>
        <v>100</v>
      </c>
      <c r="I168" s="236">
        <f t="shared" si="27"/>
        <v>100</v>
      </c>
    </row>
    <row r="169" spans="1:9" ht="22.5" customHeight="1" x14ac:dyDescent="0.2">
      <c r="A169" s="448" t="s">
        <v>323</v>
      </c>
      <c r="B169" s="61" t="s">
        <v>95</v>
      </c>
      <c r="C169" s="337">
        <v>450</v>
      </c>
      <c r="D169" s="337">
        <v>450</v>
      </c>
      <c r="E169" s="415">
        <v>450</v>
      </c>
      <c r="F169" s="415">
        <v>600</v>
      </c>
      <c r="G169" s="415">
        <f t="shared" si="25"/>
        <v>133.33333333333331</v>
      </c>
      <c r="H169" s="415">
        <f t="shared" si="26"/>
        <v>100</v>
      </c>
      <c r="I169" s="236">
        <f t="shared" si="27"/>
        <v>100</v>
      </c>
    </row>
    <row r="170" spans="1:9" ht="22.5" customHeight="1" x14ac:dyDescent="0.2">
      <c r="A170" s="448" t="s">
        <v>324</v>
      </c>
      <c r="B170" s="61" t="s">
        <v>95</v>
      </c>
      <c r="C170" s="337">
        <v>1371</v>
      </c>
      <c r="D170" s="337">
        <v>1380</v>
      </c>
      <c r="E170" s="415">
        <v>1380</v>
      </c>
      <c r="F170" s="415">
        <v>1200</v>
      </c>
      <c r="G170" s="415">
        <f t="shared" si="25"/>
        <v>86.956521739130437</v>
      </c>
      <c r="H170" s="415">
        <f t="shared" si="26"/>
        <v>100.65645514223193</v>
      </c>
      <c r="I170" s="236">
        <f t="shared" si="27"/>
        <v>100.65645514223193</v>
      </c>
    </row>
    <row r="171" spans="1:9" ht="22.5" customHeight="1" x14ac:dyDescent="0.2">
      <c r="A171" s="443" t="s">
        <v>420</v>
      </c>
      <c r="B171" s="31"/>
      <c r="C171" s="337">
        <v>287</v>
      </c>
      <c r="D171" s="337">
        <v>310</v>
      </c>
      <c r="E171" s="415">
        <v>310</v>
      </c>
      <c r="F171" s="415">
        <v>310</v>
      </c>
      <c r="G171" s="415">
        <f t="shared" si="25"/>
        <v>100</v>
      </c>
      <c r="H171" s="415">
        <f t="shared" si="26"/>
        <v>108.01393728222996</v>
      </c>
      <c r="I171" s="236">
        <f t="shared" si="27"/>
        <v>108.01393728222996</v>
      </c>
    </row>
    <row r="172" spans="1:9" ht="22.5" customHeight="1" x14ac:dyDescent="0.2">
      <c r="A172" s="448" t="s">
        <v>412</v>
      </c>
      <c r="B172" s="61" t="s">
        <v>95</v>
      </c>
      <c r="C172" s="337">
        <v>0</v>
      </c>
      <c r="D172" s="337">
        <v>0</v>
      </c>
      <c r="E172" s="415">
        <v>0</v>
      </c>
      <c r="F172" s="415">
        <v>0</v>
      </c>
      <c r="G172" s="415"/>
      <c r="H172" s="415"/>
      <c r="I172" s="236" t="e">
        <f t="shared" si="27"/>
        <v>#DIV/0!</v>
      </c>
    </row>
    <row r="173" spans="1:9" s="36" customFormat="1" ht="22.5" customHeight="1" x14ac:dyDescent="0.2">
      <c r="A173" s="448" t="s">
        <v>413</v>
      </c>
      <c r="B173" s="61" t="s">
        <v>95</v>
      </c>
      <c r="C173" s="337">
        <v>287</v>
      </c>
      <c r="D173" s="337">
        <v>310</v>
      </c>
      <c r="E173" s="415">
        <v>310</v>
      </c>
      <c r="F173" s="415">
        <v>310</v>
      </c>
      <c r="G173" s="415">
        <f t="shared" si="25"/>
        <v>100</v>
      </c>
      <c r="H173" s="415">
        <f t="shared" si="26"/>
        <v>108.01393728222996</v>
      </c>
      <c r="I173" s="239">
        <f t="shared" si="27"/>
        <v>108.01393728222996</v>
      </c>
    </row>
    <row r="174" spans="1:9" ht="22.5" customHeight="1" x14ac:dyDescent="0.2">
      <c r="A174" s="443" t="s">
        <v>414</v>
      </c>
      <c r="B174" s="31" t="s">
        <v>94</v>
      </c>
      <c r="C174" s="337">
        <v>14223</v>
      </c>
      <c r="D174" s="337">
        <v>14800</v>
      </c>
      <c r="E174" s="557">
        <f>'11 - Thuy san'!E8</f>
        <v>14549.5</v>
      </c>
      <c r="F174" s="557">
        <f>'11 - Thuy san'!E23</f>
        <v>15000</v>
      </c>
      <c r="G174" s="415">
        <f t="shared" si="25"/>
        <v>103.09632633423828</v>
      </c>
      <c r="H174" s="415">
        <f t="shared" si="26"/>
        <v>102.2955775856008</v>
      </c>
      <c r="I174" s="228"/>
    </row>
    <row r="175" spans="1:9" s="36" customFormat="1" ht="29.25" customHeight="1" x14ac:dyDescent="0.2">
      <c r="A175" s="443" t="s">
        <v>421</v>
      </c>
      <c r="B175" s="31" t="s">
        <v>94</v>
      </c>
      <c r="C175" s="337">
        <v>7185</v>
      </c>
      <c r="D175" s="337">
        <v>7200</v>
      </c>
      <c r="E175" s="415">
        <v>7200</v>
      </c>
      <c r="F175" s="450">
        <v>7200</v>
      </c>
      <c r="G175" s="415">
        <f t="shared" si="25"/>
        <v>100</v>
      </c>
      <c r="H175" s="415">
        <f t="shared" si="26"/>
        <v>100.20876826722338</v>
      </c>
      <c r="I175" s="298">
        <f>E175/C175*100</f>
        <v>100.20876826722338</v>
      </c>
    </row>
    <row r="176" spans="1:9" s="36" customFormat="1" ht="22.5" customHeight="1" x14ac:dyDescent="0.2">
      <c r="A176" s="448" t="s">
        <v>325</v>
      </c>
      <c r="B176" s="61" t="s">
        <v>94</v>
      </c>
      <c r="C176" s="337">
        <v>100</v>
      </c>
      <c r="D176" s="337">
        <v>150</v>
      </c>
      <c r="E176" s="415">
        <v>100</v>
      </c>
      <c r="F176" s="415">
        <v>120</v>
      </c>
      <c r="G176" s="415">
        <f t="shared" si="25"/>
        <v>120</v>
      </c>
      <c r="H176" s="415">
        <f t="shared" si="26"/>
        <v>100</v>
      </c>
      <c r="I176" s="229">
        <f t="shared" ref="I176:I197" si="28">E176/C176*100</f>
        <v>100</v>
      </c>
    </row>
    <row r="177" spans="1:9" s="36" customFormat="1" ht="22.5" customHeight="1" x14ac:dyDescent="0.2">
      <c r="A177" s="443" t="s">
        <v>422</v>
      </c>
      <c r="B177" s="31" t="s">
        <v>94</v>
      </c>
      <c r="C177" s="337">
        <v>7038</v>
      </c>
      <c r="D177" s="337">
        <v>7600</v>
      </c>
      <c r="E177" s="415">
        <v>7350</v>
      </c>
      <c r="F177" s="415">
        <v>7800</v>
      </c>
      <c r="G177" s="415">
        <f t="shared" si="25"/>
        <v>106.12244897959184</v>
      </c>
      <c r="H177" s="415">
        <f t="shared" si="26"/>
        <v>104.43307757885762</v>
      </c>
      <c r="I177" s="229">
        <f>E177/C177*100</f>
        <v>104.43307757885762</v>
      </c>
    </row>
    <row r="178" spans="1:9" s="36" customFormat="1" ht="22.5" customHeight="1" x14ac:dyDescent="0.2">
      <c r="A178" s="448" t="s">
        <v>326</v>
      </c>
      <c r="B178" s="61" t="s">
        <v>94</v>
      </c>
      <c r="C178" s="337">
        <v>4339</v>
      </c>
      <c r="D178" s="337">
        <v>4800</v>
      </c>
      <c r="E178" s="572">
        <f>'03 - Tom'!L10</f>
        <v>4499.5</v>
      </c>
      <c r="F178" s="572">
        <f>'03 - Tom'!L19</f>
        <v>4800</v>
      </c>
      <c r="G178" s="415">
        <f t="shared" si="25"/>
        <v>106.67851983553729</v>
      </c>
      <c r="H178" s="415">
        <f t="shared" si="26"/>
        <v>103.69900898824613</v>
      </c>
      <c r="I178" s="229">
        <f t="shared" si="28"/>
        <v>103.69900898824613</v>
      </c>
    </row>
    <row r="179" spans="1:9" s="36" customFormat="1" ht="22.5" customHeight="1" x14ac:dyDescent="0.2">
      <c r="A179" s="446" t="s">
        <v>415</v>
      </c>
      <c r="B179" s="61" t="s">
        <v>94</v>
      </c>
      <c r="C179" s="337">
        <v>3889</v>
      </c>
      <c r="D179" s="337">
        <v>4300</v>
      </c>
      <c r="E179" s="451">
        <v>4000</v>
      </c>
      <c r="F179" s="451">
        <v>4400</v>
      </c>
      <c r="G179" s="415">
        <f t="shared" si="25"/>
        <v>110.00000000000001</v>
      </c>
      <c r="H179" s="415">
        <f t="shared" si="26"/>
        <v>102.85420416559528</v>
      </c>
      <c r="I179" s="229">
        <f t="shared" si="28"/>
        <v>102.85420416559528</v>
      </c>
    </row>
    <row r="180" spans="1:9" s="36" customFormat="1" ht="22.5" customHeight="1" x14ac:dyDescent="0.2">
      <c r="A180" s="448" t="s">
        <v>327</v>
      </c>
      <c r="B180" s="61" t="s">
        <v>94</v>
      </c>
      <c r="C180" s="337">
        <v>420</v>
      </c>
      <c r="D180" s="337">
        <v>500</v>
      </c>
      <c r="E180" s="451">
        <v>350</v>
      </c>
      <c r="F180" s="451">
        <v>500</v>
      </c>
      <c r="G180" s="415">
        <f t="shared" si="25"/>
        <v>142.85714285714286</v>
      </c>
      <c r="H180" s="415">
        <f t="shared" si="26"/>
        <v>83.333333333333343</v>
      </c>
      <c r="I180" s="229">
        <f t="shared" si="28"/>
        <v>83.333333333333343</v>
      </c>
    </row>
    <row r="181" spans="1:9" s="36" customFormat="1" ht="22.5" customHeight="1" x14ac:dyDescent="0.2">
      <c r="A181" s="448" t="s">
        <v>328</v>
      </c>
      <c r="B181" s="61" t="s">
        <v>94</v>
      </c>
      <c r="C181" s="337">
        <v>2279</v>
      </c>
      <c r="D181" s="337">
        <v>2300</v>
      </c>
      <c r="E181" s="415">
        <v>2500</v>
      </c>
      <c r="F181" s="415">
        <v>2500</v>
      </c>
      <c r="G181" s="415">
        <f t="shared" si="25"/>
        <v>100</v>
      </c>
      <c r="H181" s="415">
        <f t="shared" si="26"/>
        <v>109.69723562966213</v>
      </c>
      <c r="I181" s="229">
        <f t="shared" si="28"/>
        <v>109.69723562966213</v>
      </c>
    </row>
    <row r="182" spans="1:9" ht="22.5" customHeight="1" x14ac:dyDescent="0.2">
      <c r="A182" s="443" t="s">
        <v>423</v>
      </c>
      <c r="B182" s="31" t="s">
        <v>329</v>
      </c>
      <c r="C182" s="337">
        <f>SUM(C183:C185)</f>
        <v>745</v>
      </c>
      <c r="D182" s="337">
        <f>SUM(D183:D185)</f>
        <v>745</v>
      </c>
      <c r="E182" s="337">
        <f>SUM(E183:E185)</f>
        <v>402.5</v>
      </c>
      <c r="F182" s="337">
        <f>SUM(F183:F185)</f>
        <v>432</v>
      </c>
      <c r="G182" s="337"/>
      <c r="H182" s="337"/>
      <c r="I182" s="229">
        <f t="shared" si="28"/>
        <v>54.026845637583897</v>
      </c>
    </row>
    <row r="183" spans="1:9" ht="22.5" customHeight="1" x14ac:dyDescent="0.2">
      <c r="A183" s="448" t="s">
        <v>330</v>
      </c>
      <c r="B183" s="61" t="s">
        <v>329</v>
      </c>
      <c r="C183" s="337">
        <v>700</v>
      </c>
      <c r="D183" s="337">
        <v>700</v>
      </c>
      <c r="E183" s="415">
        <v>350</v>
      </c>
      <c r="F183" s="415">
        <v>380</v>
      </c>
      <c r="G183" s="415">
        <f t="shared" si="25"/>
        <v>108.57142857142857</v>
      </c>
      <c r="H183" s="415">
        <f t="shared" si="26"/>
        <v>50</v>
      </c>
      <c r="I183" s="229">
        <f t="shared" si="28"/>
        <v>50</v>
      </c>
    </row>
    <row r="184" spans="1:9" ht="22.5" customHeight="1" x14ac:dyDescent="0.2">
      <c r="A184" s="448" t="s">
        <v>331</v>
      </c>
      <c r="B184" s="61" t="s">
        <v>329</v>
      </c>
      <c r="C184" s="337">
        <v>45</v>
      </c>
      <c r="D184" s="337">
        <v>45</v>
      </c>
      <c r="E184" s="415">
        <v>52.5</v>
      </c>
      <c r="F184" s="415">
        <v>52</v>
      </c>
      <c r="G184" s="415">
        <f t="shared" si="25"/>
        <v>99.047619047619051</v>
      </c>
      <c r="H184" s="415">
        <f t="shared" si="26"/>
        <v>116.66666666666667</v>
      </c>
      <c r="I184" s="229">
        <f>E184/C184*100</f>
        <v>116.66666666666667</v>
      </c>
    </row>
    <row r="185" spans="1:9" ht="21" customHeight="1" x14ac:dyDescent="0.2">
      <c r="A185" s="448" t="s">
        <v>328</v>
      </c>
      <c r="B185" s="61" t="s">
        <v>329</v>
      </c>
      <c r="C185" s="337">
        <v>0</v>
      </c>
      <c r="D185" s="337">
        <v>0</v>
      </c>
      <c r="E185" s="415">
        <v>0</v>
      </c>
      <c r="F185" s="415"/>
      <c r="G185" s="415"/>
      <c r="H185" s="415"/>
      <c r="I185" s="229" t="e">
        <f t="shared" si="28"/>
        <v>#DIV/0!</v>
      </c>
    </row>
    <row r="186" spans="1:9" s="22" customFormat="1" ht="24.75" customHeight="1" x14ac:dyDescent="0.2">
      <c r="A186" s="444" t="s">
        <v>436</v>
      </c>
      <c r="B186" s="31"/>
      <c r="C186" s="452"/>
      <c r="D186" s="452"/>
      <c r="E186" s="37"/>
      <c r="F186" s="37"/>
      <c r="G186" s="37"/>
      <c r="H186" s="453"/>
      <c r="I186" s="365"/>
    </row>
    <row r="187" spans="1:9" s="26" customFormat="1" ht="21.75" customHeight="1" x14ac:dyDescent="0.2">
      <c r="A187" s="443" t="s">
        <v>424</v>
      </c>
      <c r="B187" s="61" t="s">
        <v>94</v>
      </c>
      <c r="C187" s="37">
        <f>C188+C192</f>
        <v>33323</v>
      </c>
      <c r="D187" s="37">
        <f>D188+D192</f>
        <v>34000</v>
      </c>
      <c r="E187" s="557">
        <f>'11 - Thuy san'!D8</f>
        <v>34953</v>
      </c>
      <c r="F187" s="557">
        <f>'11 - Thuy san'!D23</f>
        <v>35000</v>
      </c>
      <c r="G187" s="454">
        <f t="shared" ref="G187:G192" si="29">F187/E187*100</f>
        <v>100.13446628329473</v>
      </c>
      <c r="H187" s="454">
        <f t="shared" ref="H187:H192" si="30">E187/C187*100</f>
        <v>104.89151637007473</v>
      </c>
      <c r="I187" s="229"/>
    </row>
    <row r="188" spans="1:9" s="26" customFormat="1" ht="21.75" customHeight="1" x14ac:dyDescent="0.2">
      <c r="A188" s="444" t="s">
        <v>437</v>
      </c>
      <c r="B188" s="31" t="s">
        <v>94</v>
      </c>
      <c r="C188" s="37">
        <f>C189+C190+C191</f>
        <v>28912</v>
      </c>
      <c r="D188" s="37">
        <f>D189+D190+D191</f>
        <v>31000</v>
      </c>
      <c r="E188" s="557">
        <f>E189+E190+E191</f>
        <v>30800</v>
      </c>
      <c r="F188" s="557">
        <f>F189+F190+F191</f>
        <v>31000</v>
      </c>
      <c r="G188" s="573">
        <f t="shared" si="29"/>
        <v>100.64935064935065</v>
      </c>
      <c r="H188" s="454">
        <f t="shared" si="30"/>
        <v>106.53016048699502</v>
      </c>
      <c r="I188" s="229"/>
    </row>
    <row r="189" spans="1:9" s="26" customFormat="1" ht="21.75" customHeight="1" x14ac:dyDescent="0.2">
      <c r="A189" s="455" t="s">
        <v>438</v>
      </c>
      <c r="B189" s="414" t="s">
        <v>94</v>
      </c>
      <c r="C189" s="456">
        <v>10800</v>
      </c>
      <c r="D189" s="457" t="s">
        <v>425</v>
      </c>
      <c r="E189" s="574">
        <v>11000</v>
      </c>
      <c r="F189" s="574">
        <v>11000</v>
      </c>
      <c r="G189" s="575">
        <f t="shared" si="29"/>
        <v>100</v>
      </c>
      <c r="H189" s="458">
        <f t="shared" si="30"/>
        <v>101.85185185185186</v>
      </c>
      <c r="I189" s="229"/>
    </row>
    <row r="190" spans="1:9" s="26" customFormat="1" ht="21.75" customHeight="1" x14ac:dyDescent="0.2">
      <c r="A190" s="455" t="s">
        <v>439</v>
      </c>
      <c r="B190" s="414" t="s">
        <v>94</v>
      </c>
      <c r="C190" s="456">
        <v>11112</v>
      </c>
      <c r="D190" s="457" t="s">
        <v>426</v>
      </c>
      <c r="E190" s="574">
        <v>12800</v>
      </c>
      <c r="F190" s="574">
        <v>13000</v>
      </c>
      <c r="G190" s="575">
        <f t="shared" si="29"/>
        <v>101.5625</v>
      </c>
      <c r="H190" s="458">
        <f t="shared" si="30"/>
        <v>115.19078473722102</v>
      </c>
      <c r="I190" s="229"/>
    </row>
    <row r="191" spans="1:9" s="26" customFormat="1" ht="21.75" customHeight="1" x14ac:dyDescent="0.2">
      <c r="A191" s="455" t="s">
        <v>440</v>
      </c>
      <c r="B191" s="414" t="s">
        <v>94</v>
      </c>
      <c r="C191" s="456">
        <v>7000</v>
      </c>
      <c r="D191" s="457" t="s">
        <v>427</v>
      </c>
      <c r="E191" s="555">
        <v>7000</v>
      </c>
      <c r="F191" s="574">
        <v>7000</v>
      </c>
      <c r="G191" s="575">
        <f t="shared" si="29"/>
        <v>100</v>
      </c>
      <c r="H191" s="458">
        <f t="shared" si="30"/>
        <v>100</v>
      </c>
      <c r="I191" s="229"/>
    </row>
    <row r="192" spans="1:9" s="26" customFormat="1" ht="21.75" customHeight="1" x14ac:dyDescent="0.2">
      <c r="A192" s="444" t="s">
        <v>441</v>
      </c>
      <c r="B192" s="61" t="s">
        <v>94</v>
      </c>
      <c r="C192" s="459">
        <v>4411</v>
      </c>
      <c r="D192" s="460">
        <v>3000</v>
      </c>
      <c r="E192" s="557">
        <v>4200</v>
      </c>
      <c r="F192" s="557">
        <v>4000</v>
      </c>
      <c r="G192" s="573">
        <f t="shared" si="29"/>
        <v>95.238095238095227</v>
      </c>
      <c r="H192" s="454">
        <f t="shared" si="30"/>
        <v>95.216504194060306</v>
      </c>
      <c r="I192" s="229"/>
    </row>
    <row r="193" spans="1:9" s="26" customFormat="1" ht="21.75" customHeight="1" x14ac:dyDescent="0.2">
      <c r="A193" s="443" t="s">
        <v>428</v>
      </c>
      <c r="B193" s="61"/>
      <c r="C193" s="461"/>
      <c r="D193" s="461"/>
      <c r="E193" s="461"/>
      <c r="F193" s="461"/>
      <c r="G193" s="461"/>
      <c r="H193" s="461"/>
      <c r="I193" s="229"/>
    </row>
    <row r="194" spans="1:9" s="26" customFormat="1" ht="21.75" customHeight="1" x14ac:dyDescent="0.2">
      <c r="A194" s="443" t="s">
        <v>429</v>
      </c>
      <c r="B194" s="61"/>
      <c r="C194" s="462"/>
      <c r="D194" s="462"/>
      <c r="E194" s="450"/>
      <c r="F194" s="461"/>
      <c r="G194" s="463"/>
      <c r="H194" s="463"/>
      <c r="I194" s="229" t="e">
        <f t="shared" si="28"/>
        <v>#DIV/0!</v>
      </c>
    </row>
    <row r="195" spans="1:9" s="26" customFormat="1" ht="21.75" customHeight="1" x14ac:dyDescent="0.2">
      <c r="A195" s="464" t="s">
        <v>430</v>
      </c>
      <c r="B195" s="442" t="s">
        <v>431</v>
      </c>
      <c r="C195" s="465">
        <v>3952</v>
      </c>
      <c r="D195" s="466">
        <v>3695</v>
      </c>
      <c r="E195" s="466">
        <v>3695</v>
      </c>
      <c r="F195" s="467">
        <v>3729</v>
      </c>
      <c r="G195" s="468">
        <f t="shared" ref="G195:G200" si="31">F195/E195*100</f>
        <v>100.92016238159675</v>
      </c>
      <c r="H195" s="468">
        <f t="shared" ref="H195:H200" si="32">E195/C195*100</f>
        <v>93.496963562753038</v>
      </c>
      <c r="I195" s="229">
        <f t="shared" si="28"/>
        <v>93.496963562753038</v>
      </c>
    </row>
    <row r="196" spans="1:9" s="26" customFormat="1" ht="21.75" customHeight="1" x14ac:dyDescent="0.2">
      <c r="A196" s="464" t="s">
        <v>432</v>
      </c>
      <c r="B196" s="442" t="s">
        <v>119</v>
      </c>
      <c r="C196" s="467">
        <v>168763</v>
      </c>
      <c r="D196" s="469">
        <v>168418</v>
      </c>
      <c r="E196" s="469">
        <v>168418</v>
      </c>
      <c r="F196" s="467">
        <v>171418</v>
      </c>
      <c r="G196" s="468">
        <f t="shared" si="31"/>
        <v>101.78128228574144</v>
      </c>
      <c r="H196" s="468">
        <f t="shared" si="32"/>
        <v>99.795571304136558</v>
      </c>
      <c r="I196" s="229">
        <f t="shared" si="28"/>
        <v>99.795571304136558</v>
      </c>
    </row>
    <row r="197" spans="1:9" s="26" customFormat="1" ht="21.75" customHeight="1" x14ac:dyDescent="0.2">
      <c r="A197" s="464" t="s">
        <v>433</v>
      </c>
      <c r="B197" s="442"/>
      <c r="C197" s="465">
        <f>C195</f>
        <v>3952</v>
      </c>
      <c r="D197" s="466">
        <v>3695</v>
      </c>
      <c r="E197" s="466">
        <v>3695</v>
      </c>
      <c r="F197" s="467">
        <v>3729</v>
      </c>
      <c r="G197" s="468">
        <f t="shared" si="31"/>
        <v>100.92016238159675</v>
      </c>
      <c r="H197" s="468">
        <f t="shared" si="32"/>
        <v>93.496963562753038</v>
      </c>
      <c r="I197" s="230">
        <f t="shared" si="28"/>
        <v>93.496963562753038</v>
      </c>
    </row>
    <row r="198" spans="1:9" s="26" customFormat="1" ht="21.75" customHeight="1" x14ac:dyDescent="0.2">
      <c r="A198" s="470" t="s">
        <v>434</v>
      </c>
      <c r="B198" s="471" t="s">
        <v>431</v>
      </c>
      <c r="C198" s="465">
        <v>378</v>
      </c>
      <c r="D198" s="469">
        <v>139</v>
      </c>
      <c r="E198" s="469">
        <v>139</v>
      </c>
      <c r="F198" s="465">
        <v>146</v>
      </c>
      <c r="G198" s="468">
        <f t="shared" si="31"/>
        <v>105.03597122302158</v>
      </c>
      <c r="H198" s="468">
        <f t="shared" si="32"/>
        <v>36.772486772486772</v>
      </c>
      <c r="I198" s="240"/>
    </row>
    <row r="199" spans="1:9" s="26" customFormat="1" ht="21.75" customHeight="1" x14ac:dyDescent="0.2">
      <c r="A199" s="470" t="s">
        <v>282</v>
      </c>
      <c r="B199" s="471" t="s">
        <v>431</v>
      </c>
      <c r="C199" s="465">
        <v>809</v>
      </c>
      <c r="D199" s="469">
        <v>641</v>
      </c>
      <c r="E199" s="469">
        <v>641</v>
      </c>
      <c r="F199" s="465">
        <v>667</v>
      </c>
      <c r="G199" s="468">
        <f t="shared" si="31"/>
        <v>104.05616224648986</v>
      </c>
      <c r="H199" s="468">
        <f t="shared" si="32"/>
        <v>79.233621755253409</v>
      </c>
      <c r="I199" s="236"/>
    </row>
    <row r="200" spans="1:9" s="26" customFormat="1" ht="21.75" customHeight="1" x14ac:dyDescent="0.2">
      <c r="A200" s="470" t="s">
        <v>435</v>
      </c>
      <c r="B200" s="471" t="s">
        <v>431</v>
      </c>
      <c r="C200" s="465">
        <f>C197-C198-C199</f>
        <v>2765</v>
      </c>
      <c r="D200" s="469">
        <v>2915</v>
      </c>
      <c r="E200" s="469">
        <v>2915</v>
      </c>
      <c r="F200" s="467">
        <v>2916</v>
      </c>
      <c r="G200" s="468">
        <f t="shared" si="31"/>
        <v>100.03430531732418</v>
      </c>
      <c r="H200" s="468">
        <f t="shared" si="32"/>
        <v>105.42495479204339</v>
      </c>
      <c r="I200" s="236">
        <f>E200/C200*100</f>
        <v>105.42495479204339</v>
      </c>
    </row>
    <row r="201" spans="1:9" ht="22.5" hidden="1" customHeight="1" x14ac:dyDescent="0.2">
      <c r="A201" s="472" t="s">
        <v>157</v>
      </c>
      <c r="B201" s="71"/>
      <c r="C201" s="415"/>
      <c r="D201" s="68"/>
      <c r="E201" s="68"/>
      <c r="F201" s="68"/>
      <c r="G201" s="68"/>
      <c r="H201" s="68"/>
      <c r="I201" s="224"/>
    </row>
    <row r="202" spans="1:9" ht="22.5" hidden="1" customHeight="1" x14ac:dyDescent="0.2">
      <c r="A202" s="473" t="s">
        <v>116</v>
      </c>
      <c r="B202" s="474" t="s">
        <v>95</v>
      </c>
      <c r="C202" s="475">
        <v>110</v>
      </c>
      <c r="D202" s="476">
        <v>120</v>
      </c>
      <c r="E202" s="477">
        <v>73</v>
      </c>
      <c r="F202" s="478">
        <v>104</v>
      </c>
      <c r="G202" s="74">
        <f>F202/E202*100</f>
        <v>142.46575342465752</v>
      </c>
      <c r="H202" s="74">
        <f>E202/D202*100</f>
        <v>60.833333333333329</v>
      </c>
      <c r="I202" s="240">
        <f>E202/C202*100</f>
        <v>66.363636363636374</v>
      </c>
    </row>
    <row r="203" spans="1:9" ht="22.5" hidden="1" customHeight="1" x14ac:dyDescent="0.2">
      <c r="A203" s="479" t="s">
        <v>134</v>
      </c>
      <c r="B203" s="480" t="s">
        <v>120</v>
      </c>
      <c r="C203" s="481">
        <v>136.36363636363637</v>
      </c>
      <c r="D203" s="482">
        <v>133.33333333333334</v>
      </c>
      <c r="E203" s="483">
        <f>E204/E202</f>
        <v>136.98630136986301</v>
      </c>
      <c r="F203" s="484">
        <f>F204/F202</f>
        <v>115.38461538461539</v>
      </c>
      <c r="G203" s="60">
        <f>F203/E203*100</f>
        <v>84.230769230769226</v>
      </c>
      <c r="H203" s="60">
        <f>E203/D203*100</f>
        <v>102.73972602739725</v>
      </c>
      <c r="I203" s="236">
        <f>E203/C203*100</f>
        <v>100.4566210045662</v>
      </c>
    </row>
    <row r="204" spans="1:9" ht="22.5" hidden="1" customHeight="1" x14ac:dyDescent="0.2">
      <c r="A204" s="436" t="s">
        <v>117</v>
      </c>
      <c r="B204" s="437" t="s">
        <v>94</v>
      </c>
      <c r="C204" s="485">
        <v>15000</v>
      </c>
      <c r="D204" s="482">
        <v>16000</v>
      </c>
      <c r="E204" s="486">
        <v>10000</v>
      </c>
      <c r="F204" s="486">
        <v>12000</v>
      </c>
      <c r="G204" s="60">
        <f>F204/E204*100</f>
        <v>120</v>
      </c>
      <c r="H204" s="60">
        <f>E204/D204*100</f>
        <v>62.5</v>
      </c>
      <c r="I204" s="236">
        <f>E204/C204*100</f>
        <v>66.666666666666657</v>
      </c>
    </row>
    <row r="205" spans="1:9" ht="22.5" hidden="1" customHeight="1" x14ac:dyDescent="0.2">
      <c r="A205" s="487" t="s">
        <v>118</v>
      </c>
      <c r="B205" s="488" t="s">
        <v>94</v>
      </c>
      <c r="C205" s="489">
        <v>13500</v>
      </c>
      <c r="D205" s="490">
        <v>14000</v>
      </c>
      <c r="E205" s="491">
        <v>8000</v>
      </c>
      <c r="F205" s="491">
        <v>10000</v>
      </c>
      <c r="G205" s="175">
        <f>F205/E205*100</f>
        <v>125</v>
      </c>
      <c r="H205" s="175">
        <f>E205/D205*100</f>
        <v>57.142857142857139</v>
      </c>
      <c r="I205" s="241">
        <f>E205/C205*100</f>
        <v>59.259259259259252</v>
      </c>
    </row>
    <row r="206" spans="1:9" ht="15.75" customHeight="1" x14ac:dyDescent="0.2">
      <c r="A206" s="195"/>
      <c r="B206" s="196"/>
      <c r="C206" s="196"/>
      <c r="D206" s="785" t="s">
        <v>46</v>
      </c>
      <c r="E206" s="785"/>
      <c r="F206" s="785"/>
      <c r="G206" s="785"/>
      <c r="H206" s="785"/>
      <c r="I206" s="242"/>
    </row>
    <row r="207" spans="1:9" x14ac:dyDescent="0.2">
      <c r="A207" s="51"/>
      <c r="B207" s="51"/>
      <c r="C207" s="51"/>
      <c r="D207" s="786"/>
      <c r="E207" s="786"/>
      <c r="F207" s="786"/>
      <c r="G207" s="786"/>
      <c r="H207" s="786"/>
      <c r="I207" s="242"/>
    </row>
  </sheetData>
  <mergeCells count="12">
    <mergeCell ref="D206:H207"/>
    <mergeCell ref="A4:A6"/>
    <mergeCell ref="B4:B6"/>
    <mergeCell ref="C4:C6"/>
    <mergeCell ref="F4:F6"/>
    <mergeCell ref="G4:G6"/>
    <mergeCell ref="A2:I2"/>
    <mergeCell ref="D5:D6"/>
    <mergeCell ref="E5:E6"/>
    <mergeCell ref="H4:H6"/>
    <mergeCell ref="I4:I6"/>
    <mergeCell ref="D4:E4"/>
  </mergeCells>
  <pageMargins left="0.47" right="0.2" top="0.75" bottom="0.46" header="0.28000000000000003" footer="0.3"/>
  <pageSetup paperSize="9" orientation="portrait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9"/>
  <sheetViews>
    <sheetView workbookViewId="0">
      <selection activeCell="E27" sqref="E27"/>
    </sheetView>
  </sheetViews>
  <sheetFormatPr defaultRowHeight="12.75" x14ac:dyDescent="0.2"/>
  <cols>
    <col min="1" max="1" width="5.28515625" customWidth="1"/>
    <col min="2" max="2" width="20.140625" customWidth="1"/>
    <col min="3" max="3" width="14.42578125" customWidth="1"/>
    <col min="4" max="4" width="18.5703125" style="72" customWidth="1"/>
    <col min="5" max="5" width="26.28515625" customWidth="1"/>
    <col min="6" max="6" width="10.28515625" customWidth="1"/>
    <col min="7" max="7" width="14.7109375" customWidth="1"/>
    <col min="8" max="8" width="15.85546875" customWidth="1"/>
    <col min="9" max="9" width="12.28515625" customWidth="1"/>
  </cols>
  <sheetData>
    <row r="1" spans="1:9" ht="9.75" customHeight="1" x14ac:dyDescent="0.2"/>
    <row r="2" spans="1:9" s="246" customFormat="1" ht="34.5" customHeight="1" x14ac:dyDescent="0.25">
      <c r="A2" s="790" t="s">
        <v>374</v>
      </c>
      <c r="B2" s="790"/>
      <c r="C2" s="787" t="s">
        <v>452</v>
      </c>
      <c r="D2" s="787"/>
      <c r="E2" s="787"/>
      <c r="F2" s="787"/>
      <c r="G2" s="787"/>
      <c r="H2" s="787"/>
      <c r="I2" s="787"/>
    </row>
    <row r="3" spans="1:9" s="246" customFormat="1" ht="23.25" customHeight="1" x14ac:dyDescent="0.25">
      <c r="A3" s="798" t="s">
        <v>466</v>
      </c>
      <c r="B3" s="798"/>
      <c r="C3" s="798"/>
      <c r="D3" s="798"/>
      <c r="E3" s="798"/>
      <c r="F3" s="798"/>
      <c r="G3" s="798"/>
      <c r="H3" s="798"/>
      <c r="I3" s="798"/>
    </row>
    <row r="4" spans="1:9" ht="19.5" customHeight="1" x14ac:dyDescent="0.2">
      <c r="A4" s="43"/>
      <c r="B4" s="43"/>
      <c r="C4" s="43"/>
      <c r="D4" s="73"/>
      <c r="E4" s="43"/>
      <c r="F4" s="43"/>
      <c r="G4" s="43"/>
      <c r="H4" s="43"/>
      <c r="I4" s="29"/>
    </row>
    <row r="5" spans="1:9" ht="19.5" customHeight="1" x14ac:dyDescent="0.2">
      <c r="A5" s="803" t="s">
        <v>0</v>
      </c>
      <c r="B5" s="792" t="s">
        <v>20</v>
      </c>
      <c r="C5" s="807" t="s">
        <v>284</v>
      </c>
      <c r="D5" s="807"/>
      <c r="E5" s="807"/>
      <c r="F5" s="807"/>
      <c r="G5" s="807" t="s">
        <v>285</v>
      </c>
      <c r="H5" s="807"/>
      <c r="I5" s="807"/>
    </row>
    <row r="6" spans="1:9" ht="27.75" customHeight="1" x14ac:dyDescent="0.2">
      <c r="A6" s="804"/>
      <c r="B6" s="802"/>
      <c r="C6" s="791" t="s">
        <v>48</v>
      </c>
      <c r="D6" s="788" t="s">
        <v>159</v>
      </c>
      <c r="E6" s="791" t="s">
        <v>47</v>
      </c>
      <c r="F6" s="791"/>
      <c r="G6" s="796" t="s">
        <v>50</v>
      </c>
      <c r="H6" s="796" t="s">
        <v>159</v>
      </c>
      <c r="I6" s="797" t="s">
        <v>61</v>
      </c>
    </row>
    <row r="7" spans="1:9" ht="46.5" customHeight="1" x14ac:dyDescent="0.2">
      <c r="A7" s="804"/>
      <c r="B7" s="802"/>
      <c r="C7" s="792"/>
      <c r="D7" s="789"/>
      <c r="E7" s="340" t="s">
        <v>62</v>
      </c>
      <c r="F7" s="280" t="s">
        <v>49</v>
      </c>
      <c r="G7" s="796"/>
      <c r="H7" s="796"/>
      <c r="I7" s="797"/>
    </row>
    <row r="8" spans="1:9" ht="21.75" hidden="1" customHeight="1" x14ac:dyDescent="0.2">
      <c r="A8" s="274" t="s">
        <v>122</v>
      </c>
      <c r="B8" s="793" t="s">
        <v>375</v>
      </c>
      <c r="C8" s="793"/>
      <c r="D8" s="793"/>
      <c r="E8" s="793"/>
      <c r="F8" s="793"/>
      <c r="G8" s="793"/>
      <c r="H8" s="793"/>
      <c r="I8" s="793"/>
    </row>
    <row r="9" spans="1:9" ht="16.5" hidden="1" x14ac:dyDescent="0.2">
      <c r="A9" s="794" t="s">
        <v>9</v>
      </c>
      <c r="B9" s="795"/>
      <c r="C9" s="533">
        <f>SUM(C10:C22)</f>
        <v>379540</v>
      </c>
      <c r="D9" s="533">
        <f t="shared" ref="D9:I9" si="0">SUM(D10:D22)</f>
        <v>67710.557212300002</v>
      </c>
      <c r="E9" s="534">
        <f t="shared" si="0"/>
        <v>37</v>
      </c>
      <c r="F9" s="533">
        <f t="shared" si="0"/>
        <v>19750</v>
      </c>
      <c r="G9" s="533">
        <f t="shared" si="0"/>
        <v>187941</v>
      </c>
      <c r="H9" s="533">
        <f t="shared" si="0"/>
        <v>10649.78078424</v>
      </c>
      <c r="I9" s="533">
        <f t="shared" si="0"/>
        <v>91990</v>
      </c>
    </row>
    <row r="10" spans="1:9" ht="16.5" hidden="1" x14ac:dyDescent="0.25">
      <c r="A10" s="531">
        <v>1</v>
      </c>
      <c r="B10" s="281" t="s">
        <v>143</v>
      </c>
      <c r="C10" s="282">
        <v>4531</v>
      </c>
      <c r="D10" s="303">
        <v>940</v>
      </c>
      <c r="E10" s="283">
        <v>1</v>
      </c>
      <c r="F10" s="282">
        <v>300</v>
      </c>
      <c r="G10" s="285">
        <v>2300</v>
      </c>
      <c r="H10" s="338">
        <v>125.13103679999999</v>
      </c>
      <c r="I10" s="285">
        <v>1169</v>
      </c>
    </row>
    <row r="11" spans="1:9" ht="16.5" hidden="1" x14ac:dyDescent="0.25">
      <c r="A11" s="531">
        <v>2</v>
      </c>
      <c r="B11" s="281" t="s">
        <v>144</v>
      </c>
      <c r="C11" s="282">
        <v>6843</v>
      </c>
      <c r="D11" s="282">
        <v>519.64867500000003</v>
      </c>
      <c r="E11" s="283">
        <v>1</v>
      </c>
      <c r="F11" s="282">
        <v>1000</v>
      </c>
      <c r="G11" s="285">
        <v>1290</v>
      </c>
      <c r="H11" s="338">
        <v>29.671223119999997</v>
      </c>
      <c r="I11" s="284">
        <v>903</v>
      </c>
    </row>
    <row r="12" spans="1:9" ht="16.5" hidden="1" x14ac:dyDescent="0.25">
      <c r="A12" s="532">
        <v>3</v>
      </c>
      <c r="B12" s="527" t="s">
        <v>291</v>
      </c>
      <c r="C12" s="528">
        <v>51865</v>
      </c>
      <c r="D12" s="528">
        <v>9650.7538399999994</v>
      </c>
      <c r="E12" s="339">
        <v>5</v>
      </c>
      <c r="F12" s="303">
        <v>2270</v>
      </c>
      <c r="G12" s="528">
        <v>32000</v>
      </c>
      <c r="H12" s="529">
        <v>1281.6320000000001</v>
      </c>
      <c r="I12" s="528">
        <v>15496</v>
      </c>
    </row>
    <row r="13" spans="1:9" ht="16.5" hidden="1" x14ac:dyDescent="0.25">
      <c r="A13" s="532">
        <v>4</v>
      </c>
      <c r="B13" s="527" t="s">
        <v>11</v>
      </c>
      <c r="C13" s="303">
        <v>17028</v>
      </c>
      <c r="D13" s="303">
        <v>6196.4629999999997</v>
      </c>
      <c r="E13" s="339">
        <v>1</v>
      </c>
      <c r="F13" s="303">
        <v>650</v>
      </c>
      <c r="G13" s="528">
        <v>25027</v>
      </c>
      <c r="H13" s="529">
        <v>1241.8307440000001</v>
      </c>
      <c r="I13" s="528">
        <v>20021</v>
      </c>
    </row>
    <row r="14" spans="1:9" ht="16.5" hidden="1" x14ac:dyDescent="0.25">
      <c r="A14" s="532">
        <v>5</v>
      </c>
      <c r="B14" s="527" t="s">
        <v>12</v>
      </c>
      <c r="C14" s="303">
        <v>28500</v>
      </c>
      <c r="D14" s="303">
        <v>3448</v>
      </c>
      <c r="E14" s="339">
        <v>4</v>
      </c>
      <c r="F14" s="303">
        <v>1970</v>
      </c>
      <c r="G14" s="528">
        <v>10554</v>
      </c>
      <c r="H14" s="529">
        <v>746.99437119999993</v>
      </c>
      <c r="I14" s="528">
        <v>7388</v>
      </c>
    </row>
    <row r="15" spans="1:9" ht="16.5" hidden="1" x14ac:dyDescent="0.25">
      <c r="A15" s="532">
        <v>6</v>
      </c>
      <c r="B15" s="527" t="s">
        <v>13</v>
      </c>
      <c r="C15" s="303">
        <v>19230</v>
      </c>
      <c r="D15" s="303">
        <v>2180</v>
      </c>
      <c r="E15" s="339">
        <v>3</v>
      </c>
      <c r="F15" s="303">
        <v>1150</v>
      </c>
      <c r="G15" s="528">
        <v>9259</v>
      </c>
      <c r="H15" s="529">
        <v>682.05894679999994</v>
      </c>
      <c r="I15" s="528">
        <v>5379</v>
      </c>
    </row>
    <row r="16" spans="1:9" ht="16.5" hidden="1" x14ac:dyDescent="0.25">
      <c r="A16" s="532">
        <v>7</v>
      </c>
      <c r="B16" s="527" t="s">
        <v>14</v>
      </c>
      <c r="C16" s="303">
        <v>42962</v>
      </c>
      <c r="D16" s="303">
        <v>7035.3312119999991</v>
      </c>
      <c r="E16" s="339">
        <v>5</v>
      </c>
      <c r="F16" s="303">
        <v>4368</v>
      </c>
      <c r="G16" s="528">
        <v>18330</v>
      </c>
      <c r="H16" s="529">
        <v>1246.5705559999999</v>
      </c>
      <c r="I16" s="528">
        <v>6689</v>
      </c>
    </row>
    <row r="17" spans="1:9" ht="16.5" hidden="1" x14ac:dyDescent="0.25">
      <c r="A17" s="532">
        <v>8</v>
      </c>
      <c r="B17" s="527" t="s">
        <v>15</v>
      </c>
      <c r="C17" s="303">
        <v>58000</v>
      </c>
      <c r="D17" s="303">
        <v>7786</v>
      </c>
      <c r="E17" s="339">
        <v>2</v>
      </c>
      <c r="F17" s="303">
        <v>1000</v>
      </c>
      <c r="G17" s="528">
        <v>24600</v>
      </c>
      <c r="H17" s="529">
        <v>1237.104</v>
      </c>
      <c r="I17" s="528">
        <v>5828</v>
      </c>
    </row>
    <row r="18" spans="1:9" ht="16.5" hidden="1" x14ac:dyDescent="0.25">
      <c r="A18" s="532">
        <v>9</v>
      </c>
      <c r="B18" s="527" t="s">
        <v>16</v>
      </c>
      <c r="C18" s="303">
        <v>39132</v>
      </c>
      <c r="D18" s="303">
        <v>12091.678917499999</v>
      </c>
      <c r="E18" s="339">
        <v>3</v>
      </c>
      <c r="F18" s="303">
        <v>2040</v>
      </c>
      <c r="G18" s="528">
        <v>22471</v>
      </c>
      <c r="H18" s="529">
        <v>627.45631256000001</v>
      </c>
      <c r="I18" s="528">
        <v>7592</v>
      </c>
    </row>
    <row r="19" spans="1:9" ht="16.5" hidden="1" x14ac:dyDescent="0.25">
      <c r="A19" s="532">
        <v>10</v>
      </c>
      <c r="B19" s="527" t="s">
        <v>17</v>
      </c>
      <c r="C19" s="303">
        <v>69277</v>
      </c>
      <c r="D19" s="303">
        <v>10802</v>
      </c>
      <c r="E19" s="339">
        <v>6</v>
      </c>
      <c r="F19" s="303">
        <v>1852</v>
      </c>
      <c r="G19" s="528">
        <v>17780</v>
      </c>
      <c r="H19" s="529">
        <v>1460.1464847199998</v>
      </c>
      <c r="I19" s="528">
        <v>9249</v>
      </c>
    </row>
    <row r="20" spans="1:9" ht="16.5" hidden="1" x14ac:dyDescent="0.25">
      <c r="A20" s="532">
        <v>11</v>
      </c>
      <c r="B20" s="527" t="s">
        <v>18</v>
      </c>
      <c r="C20" s="303">
        <v>23108</v>
      </c>
      <c r="D20" s="303">
        <v>3445.2090217999998</v>
      </c>
      <c r="E20" s="339">
        <v>5</v>
      </c>
      <c r="F20" s="303">
        <v>2750</v>
      </c>
      <c r="G20" s="528">
        <v>9203</v>
      </c>
      <c r="H20" s="529">
        <v>800.1750618399999</v>
      </c>
      <c r="I20" s="528">
        <v>3901</v>
      </c>
    </row>
    <row r="21" spans="1:9" ht="16.5" hidden="1" x14ac:dyDescent="0.25">
      <c r="A21" s="532">
        <v>12</v>
      </c>
      <c r="B21" s="527" t="s">
        <v>19</v>
      </c>
      <c r="C21" s="528">
        <v>11084</v>
      </c>
      <c r="D21" s="530">
        <v>1960</v>
      </c>
      <c r="E21" s="339">
        <v>1</v>
      </c>
      <c r="F21" s="303">
        <v>400</v>
      </c>
      <c r="G21" s="528">
        <v>9982</v>
      </c>
      <c r="H21" s="529">
        <v>856.01004719999992</v>
      </c>
      <c r="I21" s="528">
        <v>5675</v>
      </c>
    </row>
    <row r="22" spans="1:9" ht="16.5" hidden="1" x14ac:dyDescent="0.25">
      <c r="A22" s="532">
        <v>13</v>
      </c>
      <c r="B22" s="527" t="s">
        <v>245</v>
      </c>
      <c r="C22" s="303">
        <v>7980</v>
      </c>
      <c r="D22" s="303">
        <v>1655.472546</v>
      </c>
      <c r="E22" s="339">
        <v>0</v>
      </c>
      <c r="F22" s="303">
        <v>0</v>
      </c>
      <c r="G22" s="528">
        <v>5145</v>
      </c>
      <c r="H22" s="529">
        <v>315</v>
      </c>
      <c r="I22" s="528">
        <v>2700</v>
      </c>
    </row>
    <row r="23" spans="1:9" ht="29.25" hidden="1" customHeight="1" x14ac:dyDescent="0.2">
      <c r="A23" s="274" t="s">
        <v>64</v>
      </c>
      <c r="B23" s="800" t="s">
        <v>376</v>
      </c>
      <c r="C23" s="801"/>
      <c r="D23" s="801"/>
      <c r="E23" s="801"/>
      <c r="F23" s="801"/>
      <c r="G23" s="801"/>
      <c r="H23" s="801"/>
      <c r="I23" s="801"/>
    </row>
    <row r="24" spans="1:9" s="72" customFormat="1" ht="24.75" customHeight="1" x14ac:dyDescent="0.2">
      <c r="A24" s="805" t="s">
        <v>9</v>
      </c>
      <c r="B24" s="806"/>
      <c r="C24" s="576">
        <f t="shared" ref="C24:I24" si="1">SUM(C25:C37)</f>
        <v>380000</v>
      </c>
      <c r="D24" s="576">
        <f t="shared" si="1"/>
        <v>68499.999999999985</v>
      </c>
      <c r="E24" s="577">
        <f t="shared" si="1"/>
        <v>36</v>
      </c>
      <c r="F24" s="576">
        <f t="shared" si="1"/>
        <v>18780</v>
      </c>
      <c r="G24" s="576">
        <f t="shared" si="1"/>
        <v>193000</v>
      </c>
      <c r="H24" s="576">
        <f t="shared" si="1"/>
        <v>11000.066494956</v>
      </c>
      <c r="I24" s="576">
        <f t="shared" si="1"/>
        <v>96500</v>
      </c>
    </row>
    <row r="25" spans="1:9" s="36" customFormat="1" ht="21.75" customHeight="1" x14ac:dyDescent="0.2">
      <c r="A25" s="535">
        <v>1</v>
      </c>
      <c r="B25" s="598" t="s">
        <v>143</v>
      </c>
      <c r="C25" s="599">
        <v>4300</v>
      </c>
      <c r="D25" s="599">
        <v>950.95953498228175</v>
      </c>
      <c r="E25" s="600">
        <v>1</v>
      </c>
      <c r="F25" s="599">
        <v>300</v>
      </c>
      <c r="G25" s="599">
        <v>2110</v>
      </c>
      <c r="H25" s="599">
        <v>133.52050403999999</v>
      </c>
      <c r="I25" s="599">
        <v>1226.312642678552</v>
      </c>
    </row>
    <row r="26" spans="1:9" s="36" customFormat="1" ht="21.75" customHeight="1" x14ac:dyDescent="0.2">
      <c r="A26" s="535">
        <v>2</v>
      </c>
      <c r="B26" s="598" t="s">
        <v>144</v>
      </c>
      <c r="C26" s="599">
        <v>3400</v>
      </c>
      <c r="D26" s="599">
        <v>525.70730035336055</v>
      </c>
      <c r="E26" s="600">
        <v>1</v>
      </c>
      <c r="F26" s="599">
        <v>1000</v>
      </c>
      <c r="G26" s="599">
        <v>1290</v>
      </c>
      <c r="H26" s="599">
        <v>31.660543760999996</v>
      </c>
      <c r="I26" s="599">
        <v>947.2714425481031</v>
      </c>
    </row>
    <row r="27" spans="1:9" s="36" customFormat="1" ht="21.75" customHeight="1" x14ac:dyDescent="0.25">
      <c r="A27" s="535">
        <v>3</v>
      </c>
      <c r="B27" s="598" t="s">
        <v>291</v>
      </c>
      <c r="C27" s="599">
        <v>52000</v>
      </c>
      <c r="D27" s="601">
        <v>9763.2727488456057</v>
      </c>
      <c r="E27" s="600">
        <v>5</v>
      </c>
      <c r="F27" s="599">
        <v>2270</v>
      </c>
      <c r="G27" s="601">
        <v>32500</v>
      </c>
      <c r="H27" s="599">
        <v>1337.5315340309996</v>
      </c>
      <c r="I27" s="599">
        <v>16255.723448200892</v>
      </c>
    </row>
    <row r="28" spans="1:9" s="36" customFormat="1" ht="21.75" customHeight="1" x14ac:dyDescent="0.25">
      <c r="A28" s="535">
        <v>4</v>
      </c>
      <c r="B28" s="598" t="s">
        <v>11</v>
      </c>
      <c r="C28" s="599">
        <v>18000</v>
      </c>
      <c r="D28" s="599">
        <v>6268.7080563988447</v>
      </c>
      <c r="E28" s="600">
        <v>1</v>
      </c>
      <c r="F28" s="599">
        <v>650</v>
      </c>
      <c r="G28" s="601">
        <v>25600</v>
      </c>
      <c r="H28" s="599">
        <v>1325.0898506999999</v>
      </c>
      <c r="I28" s="602">
        <v>21002.570931623002</v>
      </c>
    </row>
    <row r="29" spans="1:9" s="36" customFormat="1" ht="21.75" customHeight="1" x14ac:dyDescent="0.2">
      <c r="A29" s="535">
        <v>5</v>
      </c>
      <c r="B29" s="598" t="s">
        <v>12</v>
      </c>
      <c r="C29" s="599">
        <v>28500</v>
      </c>
      <c r="D29" s="599">
        <v>3488.2005070413911</v>
      </c>
      <c r="E29" s="600">
        <v>4</v>
      </c>
      <c r="F29" s="599">
        <v>1970</v>
      </c>
      <c r="G29" s="599">
        <v>11000</v>
      </c>
      <c r="H29" s="599">
        <v>797.07694835999996</v>
      </c>
      <c r="I29" s="599">
        <v>7750.211979562996</v>
      </c>
    </row>
    <row r="30" spans="1:9" s="36" customFormat="1" ht="21.75" customHeight="1" x14ac:dyDescent="0.2">
      <c r="A30" s="603">
        <v>6</v>
      </c>
      <c r="B30" s="604" t="s">
        <v>13</v>
      </c>
      <c r="C30" s="599">
        <v>19900</v>
      </c>
      <c r="D30" s="605">
        <v>2205.4167938950791</v>
      </c>
      <c r="E30" s="600">
        <v>3</v>
      </c>
      <c r="F30" s="599">
        <v>1150</v>
      </c>
      <c r="G30" s="605">
        <v>10000</v>
      </c>
      <c r="H30" s="605">
        <v>727.7878989149998</v>
      </c>
      <c r="I30" s="605">
        <v>5642.7165996303947</v>
      </c>
    </row>
    <row r="31" spans="1:9" s="36" customFormat="1" ht="21.75" customHeight="1" x14ac:dyDescent="0.2">
      <c r="A31" s="603">
        <v>7</v>
      </c>
      <c r="B31" s="604" t="s">
        <v>14</v>
      </c>
      <c r="C31" s="599">
        <v>45000</v>
      </c>
      <c r="D31" s="605">
        <v>7117.356699797715</v>
      </c>
      <c r="E31" s="606">
        <v>4</v>
      </c>
      <c r="F31" s="605">
        <v>3350</v>
      </c>
      <c r="G31" s="605">
        <v>18700</v>
      </c>
      <c r="H31" s="605">
        <v>1330.1474455499997</v>
      </c>
      <c r="I31" s="605">
        <v>7016.9420589194478</v>
      </c>
    </row>
    <row r="32" spans="1:9" s="36" customFormat="1" ht="21.75" customHeight="1" x14ac:dyDescent="0.2">
      <c r="A32" s="603">
        <v>8</v>
      </c>
      <c r="B32" s="604" t="s">
        <v>15</v>
      </c>
      <c r="C32" s="599">
        <v>60000</v>
      </c>
      <c r="D32" s="605">
        <v>7876.7775950766445</v>
      </c>
      <c r="E32" s="606">
        <v>2</v>
      </c>
      <c r="F32" s="605">
        <v>1000</v>
      </c>
      <c r="G32" s="605">
        <v>25000</v>
      </c>
      <c r="H32" s="605">
        <v>988.25403368999991</v>
      </c>
      <c r="I32" s="605">
        <v>6113.7297532340472</v>
      </c>
    </row>
    <row r="33" spans="1:9" s="36" customFormat="1" ht="21.75" customHeight="1" x14ac:dyDescent="0.2">
      <c r="A33" s="603">
        <v>9</v>
      </c>
      <c r="B33" s="604" t="s">
        <v>16</v>
      </c>
      <c r="C33" s="599">
        <v>35400</v>
      </c>
      <c r="D33" s="605">
        <v>12232.656766532829</v>
      </c>
      <c r="E33" s="606">
        <v>3</v>
      </c>
      <c r="F33" s="605">
        <v>2040</v>
      </c>
      <c r="G33" s="605">
        <v>23000</v>
      </c>
      <c r="H33" s="605">
        <v>669.52440624299993</v>
      </c>
      <c r="I33" s="605">
        <v>7964.2135014675505</v>
      </c>
    </row>
    <row r="34" spans="1:9" s="36" customFormat="1" ht="21.75" customHeight="1" x14ac:dyDescent="0.2">
      <c r="A34" s="603">
        <v>10</v>
      </c>
      <c r="B34" s="604" t="s">
        <v>17</v>
      </c>
      <c r="C34" s="599">
        <v>73000</v>
      </c>
      <c r="D34" s="605">
        <v>10927.941379658094</v>
      </c>
      <c r="E34" s="606">
        <v>6</v>
      </c>
      <c r="F34" s="605">
        <v>1900</v>
      </c>
      <c r="G34" s="605">
        <v>18900</v>
      </c>
      <c r="H34" s="605">
        <v>1558.0426694909997</v>
      </c>
      <c r="I34" s="605">
        <v>9702.4513534079797</v>
      </c>
    </row>
    <row r="35" spans="1:9" s="36" customFormat="1" ht="21.75" customHeight="1" x14ac:dyDescent="0.2">
      <c r="A35" s="603">
        <v>11</v>
      </c>
      <c r="B35" s="604" t="s">
        <v>18</v>
      </c>
      <c r="C35" s="599">
        <v>23000</v>
      </c>
      <c r="D35" s="605">
        <v>3485.3769886039254</v>
      </c>
      <c r="E35" s="606">
        <v>5</v>
      </c>
      <c r="F35" s="605">
        <v>2750</v>
      </c>
      <c r="G35" s="605">
        <v>9400</v>
      </c>
      <c r="H35" s="605">
        <v>853.82316257699995</v>
      </c>
      <c r="I35" s="605">
        <v>4092.2545928905315</v>
      </c>
    </row>
    <row r="36" spans="1:9" s="36" customFormat="1" ht="21.75" customHeight="1" x14ac:dyDescent="0.25">
      <c r="A36" s="603">
        <v>12</v>
      </c>
      <c r="B36" s="604" t="s">
        <v>19</v>
      </c>
      <c r="C36" s="605">
        <v>11500</v>
      </c>
      <c r="D36" s="607">
        <v>1982.8517963460345</v>
      </c>
      <c r="E36" s="606">
        <v>1</v>
      </c>
      <c r="F36" s="605">
        <v>400</v>
      </c>
      <c r="G36" s="608">
        <v>10250</v>
      </c>
      <c r="H36" s="608">
        <v>913.40162990999988</v>
      </c>
      <c r="I36" s="608">
        <v>5953.2286118056309</v>
      </c>
    </row>
    <row r="37" spans="1:9" s="36" customFormat="1" ht="21.75" customHeight="1" x14ac:dyDescent="0.2">
      <c r="A37" s="603">
        <v>13</v>
      </c>
      <c r="B37" s="604" t="s">
        <v>245</v>
      </c>
      <c r="C37" s="605">
        <v>6000</v>
      </c>
      <c r="D37" s="605">
        <v>1674.7738324681852</v>
      </c>
      <c r="E37" s="606">
        <v>0</v>
      </c>
      <c r="F37" s="605">
        <v>0</v>
      </c>
      <c r="G37" s="605">
        <v>5250</v>
      </c>
      <c r="H37" s="609">
        <v>334.2058676879999</v>
      </c>
      <c r="I37" s="605">
        <v>2832.3730840308731</v>
      </c>
    </row>
    <row r="38" spans="1:9" s="36" customFormat="1" ht="13.5" customHeight="1" x14ac:dyDescent="0.2">
      <c r="A38" s="610"/>
      <c r="B38" s="611"/>
      <c r="C38" s="612"/>
      <c r="D38" s="612"/>
      <c r="E38" s="613"/>
      <c r="F38" s="612"/>
      <c r="G38" s="614"/>
      <c r="H38" s="615"/>
      <c r="I38" s="614"/>
    </row>
    <row r="39" spans="1:9" ht="22.5" customHeight="1" x14ac:dyDescent="0.25">
      <c r="G39" s="799" t="s">
        <v>46</v>
      </c>
      <c r="H39" s="799"/>
      <c r="I39" s="799"/>
    </row>
  </sheetData>
  <mergeCells count="18">
    <mergeCell ref="A9:B9"/>
    <mergeCell ref="H6:H7"/>
    <mergeCell ref="I6:I7"/>
    <mergeCell ref="A3:I3"/>
    <mergeCell ref="G39:I39"/>
    <mergeCell ref="B23:I23"/>
    <mergeCell ref="B5:B7"/>
    <mergeCell ref="A5:A7"/>
    <mergeCell ref="A24:B24"/>
    <mergeCell ref="C5:F5"/>
    <mergeCell ref="G5:I5"/>
    <mergeCell ref="E6:F6"/>
    <mergeCell ref="G6:G7"/>
    <mergeCell ref="C2:I2"/>
    <mergeCell ref="D6:D7"/>
    <mergeCell ref="A2:B2"/>
    <mergeCell ref="C6:C7"/>
    <mergeCell ref="B8:I8"/>
  </mergeCells>
  <phoneticPr fontId="8" type="noConversion"/>
  <pageMargins left="0.66" right="0.16" top="0.64" bottom="0.44" header="0.49" footer="0.4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G40"/>
  <sheetViews>
    <sheetView topLeftCell="A2" workbookViewId="0">
      <selection activeCell="C32" sqref="C32"/>
    </sheetView>
  </sheetViews>
  <sheetFormatPr defaultRowHeight="12.75" x14ac:dyDescent="0.2"/>
  <cols>
    <col min="1" max="1" width="7.28515625" customWidth="1"/>
    <col min="2" max="2" width="21.140625" customWidth="1"/>
    <col min="3" max="3" width="20.28515625" customWidth="1"/>
    <col min="4" max="4" width="20.5703125" customWidth="1"/>
    <col min="5" max="5" width="19" customWidth="1"/>
    <col min="6" max="6" width="24" customWidth="1"/>
    <col min="7" max="7" width="22.42578125" customWidth="1"/>
  </cols>
  <sheetData>
    <row r="2" spans="1:7" ht="35.25" customHeight="1" x14ac:dyDescent="0.2">
      <c r="A2" s="790" t="s">
        <v>377</v>
      </c>
      <c r="B2" s="790"/>
      <c r="C2" s="787" t="s">
        <v>453</v>
      </c>
      <c r="D2" s="787"/>
      <c r="E2" s="787"/>
      <c r="F2" s="787"/>
      <c r="G2" s="787"/>
    </row>
    <row r="3" spans="1:7" ht="24.75" customHeight="1" x14ac:dyDescent="0.2">
      <c r="A3" s="798" t="str">
        <f>'01- lon-bò'!A3:I3</f>
        <v xml:space="preserve">  (Kèm theo Quyết định số 3727/QĐ-UBND ngày 19/11/2019 của UBND tỉnh)</v>
      </c>
      <c r="B3" s="798"/>
      <c r="C3" s="798"/>
      <c r="D3" s="798"/>
      <c r="E3" s="798"/>
      <c r="F3" s="798"/>
      <c r="G3" s="798"/>
    </row>
    <row r="4" spans="1:7" x14ac:dyDescent="0.2">
      <c r="A4" s="43"/>
      <c r="B4" s="43"/>
      <c r="C4" s="43"/>
      <c r="D4" s="43"/>
    </row>
    <row r="5" spans="1:7" ht="24" customHeight="1" x14ac:dyDescent="0.2">
      <c r="A5" s="807" t="s">
        <v>0</v>
      </c>
      <c r="B5" s="811" t="s">
        <v>30</v>
      </c>
      <c r="C5" s="807" t="s">
        <v>286</v>
      </c>
      <c r="D5" s="807"/>
      <c r="E5" s="807" t="s">
        <v>287</v>
      </c>
      <c r="F5" s="807"/>
      <c r="G5" s="807"/>
    </row>
    <row r="6" spans="1:7" ht="32.25" customHeight="1" x14ac:dyDescent="0.2">
      <c r="A6" s="807"/>
      <c r="B6" s="811"/>
      <c r="C6" s="808" t="s">
        <v>50</v>
      </c>
      <c r="D6" s="808" t="s">
        <v>161</v>
      </c>
      <c r="E6" s="808" t="s">
        <v>51</v>
      </c>
      <c r="F6" s="808" t="s">
        <v>160</v>
      </c>
      <c r="G6" s="808" t="s">
        <v>162</v>
      </c>
    </row>
    <row r="7" spans="1:7" ht="14.25" customHeight="1" x14ac:dyDescent="0.2">
      <c r="A7" s="807"/>
      <c r="B7" s="811"/>
      <c r="C7" s="808"/>
      <c r="D7" s="808"/>
      <c r="E7" s="808"/>
      <c r="F7" s="808"/>
      <c r="G7" s="808"/>
    </row>
    <row r="8" spans="1:7" ht="21" hidden="1" customHeight="1" x14ac:dyDescent="0.2">
      <c r="A8" s="274" t="s">
        <v>122</v>
      </c>
      <c r="B8" s="800" t="s">
        <v>378</v>
      </c>
      <c r="C8" s="801"/>
      <c r="D8" s="801"/>
      <c r="E8" s="801"/>
      <c r="F8" s="801"/>
      <c r="G8" s="809"/>
    </row>
    <row r="9" spans="1:7" ht="16.5" hidden="1" x14ac:dyDescent="0.2">
      <c r="A9" s="812" t="s">
        <v>9</v>
      </c>
      <c r="B9" s="812"/>
      <c r="C9" s="533">
        <f>SUM(C10:C22)</f>
        <v>35410</v>
      </c>
      <c r="D9" s="533">
        <f>SUM(D10:D22)</f>
        <v>16.799999999999997</v>
      </c>
      <c r="E9" s="533">
        <f>SUM(E10:E22)</f>
        <v>8866623</v>
      </c>
      <c r="F9" s="533">
        <f>SUM(F10:F22)</f>
        <v>20223.971795935297</v>
      </c>
      <c r="G9" s="533">
        <f>SUM(G10:G22)</f>
        <v>299446.13538816076</v>
      </c>
    </row>
    <row r="10" spans="1:7" ht="22.5" hidden="1" customHeight="1" x14ac:dyDescent="0.25">
      <c r="A10" s="341">
        <v>1</v>
      </c>
      <c r="B10" s="342" t="s">
        <v>143</v>
      </c>
      <c r="C10" s="343"/>
      <c r="D10" s="344"/>
      <c r="E10" s="345">
        <f>152300+42400+3700+300+35000+0</f>
        <v>233700</v>
      </c>
      <c r="F10" s="345">
        <v>376.39983409373707</v>
      </c>
      <c r="G10" s="345">
        <v>16556.734840846897</v>
      </c>
    </row>
    <row r="11" spans="1:7" ht="22.5" hidden="1" customHeight="1" x14ac:dyDescent="0.25">
      <c r="A11" s="341">
        <v>2</v>
      </c>
      <c r="B11" s="342" t="s">
        <v>144</v>
      </c>
      <c r="C11" s="343">
        <v>0</v>
      </c>
      <c r="D11" s="346"/>
      <c r="E11" s="345">
        <v>165730</v>
      </c>
      <c r="F11" s="345">
        <v>315.22189962671092</v>
      </c>
      <c r="G11" s="345">
        <v>5066.3769264006914</v>
      </c>
    </row>
    <row r="12" spans="1:7" ht="22.5" hidden="1" customHeight="1" x14ac:dyDescent="0.25">
      <c r="A12" s="341">
        <v>3</v>
      </c>
      <c r="B12" s="342" t="s">
        <v>291</v>
      </c>
      <c r="C12" s="347">
        <v>33480</v>
      </c>
      <c r="D12" s="348">
        <v>16</v>
      </c>
      <c r="E12" s="345">
        <v>933000</v>
      </c>
      <c r="F12" s="345">
        <v>1509</v>
      </c>
      <c r="G12" s="345">
        <v>24190.232608382543</v>
      </c>
    </row>
    <row r="13" spans="1:7" ht="22.5" hidden="1" customHeight="1" x14ac:dyDescent="0.25">
      <c r="A13" s="341">
        <v>4</v>
      </c>
      <c r="B13" s="342" t="s">
        <v>11</v>
      </c>
      <c r="C13" s="343">
        <v>0</v>
      </c>
      <c r="D13" s="346">
        <v>0</v>
      </c>
      <c r="E13" s="345">
        <v>813100</v>
      </c>
      <c r="F13" s="345">
        <v>2100</v>
      </c>
      <c r="G13" s="345">
        <v>18959.909261126315</v>
      </c>
    </row>
    <row r="14" spans="1:7" ht="22.5" hidden="1" customHeight="1" x14ac:dyDescent="0.25">
      <c r="A14" s="341">
        <v>5</v>
      </c>
      <c r="B14" s="342" t="s">
        <v>12</v>
      </c>
      <c r="C14" s="343">
        <v>271</v>
      </c>
      <c r="D14" s="346">
        <v>0.11</v>
      </c>
      <c r="E14" s="345">
        <v>320000</v>
      </c>
      <c r="F14" s="345">
        <v>650</v>
      </c>
      <c r="G14" s="345">
        <v>4587.8222670315427</v>
      </c>
    </row>
    <row r="15" spans="1:7" ht="22.5" hidden="1" customHeight="1" x14ac:dyDescent="0.25">
      <c r="A15" s="341">
        <v>6</v>
      </c>
      <c r="B15" s="342" t="s">
        <v>13</v>
      </c>
      <c r="C15" s="343">
        <v>0</v>
      </c>
      <c r="D15" s="346"/>
      <c r="E15" s="345">
        <v>550000</v>
      </c>
      <c r="F15" s="345">
        <v>1500</v>
      </c>
      <c r="G15" s="345">
        <v>28637.07331124874</v>
      </c>
    </row>
    <row r="16" spans="1:7" ht="22.5" hidden="1" customHeight="1" x14ac:dyDescent="0.25">
      <c r="A16" s="341">
        <v>7</v>
      </c>
      <c r="B16" s="342" t="s">
        <v>14</v>
      </c>
      <c r="C16" s="343">
        <v>259</v>
      </c>
      <c r="D16" s="346">
        <v>0.06</v>
      </c>
      <c r="E16" s="345">
        <v>930000</v>
      </c>
      <c r="F16" s="345">
        <v>1950</v>
      </c>
      <c r="G16" s="345">
        <v>31880.988045513466</v>
      </c>
    </row>
    <row r="17" spans="1:7" ht="22.5" hidden="1" customHeight="1" x14ac:dyDescent="0.25">
      <c r="A17" s="341">
        <v>8</v>
      </c>
      <c r="B17" s="342" t="s">
        <v>15</v>
      </c>
      <c r="C17" s="343">
        <v>1400</v>
      </c>
      <c r="D17" s="346">
        <v>0.63</v>
      </c>
      <c r="E17" s="345">
        <v>1050000</v>
      </c>
      <c r="F17" s="345">
        <v>2606</v>
      </c>
      <c r="G17" s="345">
        <v>27646.392049546306</v>
      </c>
    </row>
    <row r="18" spans="1:7" ht="22.5" hidden="1" customHeight="1" x14ac:dyDescent="0.25">
      <c r="A18" s="341">
        <v>9</v>
      </c>
      <c r="B18" s="342" t="s">
        <v>16</v>
      </c>
      <c r="C18" s="343">
        <v>0</v>
      </c>
      <c r="D18" s="346">
        <v>0</v>
      </c>
      <c r="E18" s="345">
        <v>1401890</v>
      </c>
      <c r="F18" s="345">
        <v>3156</v>
      </c>
      <c r="G18" s="345">
        <v>54773.75774161025</v>
      </c>
    </row>
    <row r="19" spans="1:7" ht="22.5" hidden="1" customHeight="1" x14ac:dyDescent="0.25">
      <c r="A19" s="341">
        <v>10</v>
      </c>
      <c r="B19" s="342" t="s">
        <v>17</v>
      </c>
      <c r="C19" s="343"/>
      <c r="D19" s="349">
        <v>0</v>
      </c>
      <c r="E19" s="345">
        <v>1158000</v>
      </c>
      <c r="F19" s="345">
        <v>2546</v>
      </c>
      <c r="G19" s="345">
        <v>49226</v>
      </c>
    </row>
    <row r="20" spans="1:7" ht="22.5" hidden="1" customHeight="1" x14ac:dyDescent="0.25">
      <c r="A20" s="341">
        <v>11</v>
      </c>
      <c r="B20" s="342" t="s">
        <v>18</v>
      </c>
      <c r="C20" s="343"/>
      <c r="D20" s="346"/>
      <c r="E20" s="345">
        <v>705000</v>
      </c>
      <c r="F20" s="345">
        <v>1740</v>
      </c>
      <c r="G20" s="345">
        <v>25634.135100100819</v>
      </c>
    </row>
    <row r="21" spans="1:7" ht="22.5" hidden="1" customHeight="1" x14ac:dyDescent="0.25">
      <c r="A21" s="341">
        <v>12</v>
      </c>
      <c r="B21" s="342" t="s">
        <v>19</v>
      </c>
      <c r="C21" s="343">
        <v>0</v>
      </c>
      <c r="D21" s="348"/>
      <c r="E21" s="345">
        <v>376203</v>
      </c>
      <c r="F21" s="345">
        <v>979</v>
      </c>
      <c r="G21" s="345">
        <v>6226.2566613855679</v>
      </c>
    </row>
    <row r="22" spans="1:7" ht="22.5" hidden="1" customHeight="1" x14ac:dyDescent="0.25">
      <c r="A22" s="341">
        <v>13</v>
      </c>
      <c r="B22" s="342" t="s">
        <v>245</v>
      </c>
      <c r="C22" s="343">
        <v>0</v>
      </c>
      <c r="D22" s="346"/>
      <c r="E22" s="345">
        <v>230000</v>
      </c>
      <c r="F22" s="345">
        <v>796.35006221484866</v>
      </c>
      <c r="G22" s="345">
        <v>6060.456574967593</v>
      </c>
    </row>
    <row r="23" spans="1:7" ht="24" hidden="1" customHeight="1" x14ac:dyDescent="0.25">
      <c r="A23" s="274" t="s">
        <v>220</v>
      </c>
      <c r="B23" s="793" t="s">
        <v>405</v>
      </c>
      <c r="C23" s="793"/>
      <c r="D23" s="793"/>
      <c r="E23" s="275"/>
      <c r="F23" s="275"/>
      <c r="G23" s="275"/>
    </row>
    <row r="24" spans="1:7" s="157" customFormat="1" ht="21.75" customHeight="1" x14ac:dyDescent="0.2">
      <c r="A24" s="813" t="s">
        <v>9</v>
      </c>
      <c r="B24" s="813"/>
      <c r="C24" s="736">
        <f>SUM(C25:C37)</f>
        <v>36000</v>
      </c>
      <c r="D24" s="737">
        <f>SUM(D25:D37)</f>
        <v>17</v>
      </c>
      <c r="E24" s="736">
        <f>SUM(E25:E37)</f>
        <v>9100000</v>
      </c>
      <c r="F24" s="736">
        <f>SUM(F25:F37)</f>
        <v>21000.193298255537</v>
      </c>
      <c r="G24" s="736">
        <f>SUM(G25:G37)</f>
        <v>305000.00000000006</v>
      </c>
    </row>
    <row r="25" spans="1:7" s="36" customFormat="1" ht="24" customHeight="1" x14ac:dyDescent="0.25">
      <c r="A25" s="616">
        <v>1</v>
      </c>
      <c r="B25" s="617" t="s">
        <v>143</v>
      </c>
      <c r="C25" s="618"/>
      <c r="D25" s="619"/>
      <c r="E25" s="618">
        <v>222000</v>
      </c>
      <c r="F25" s="618">
        <v>395.21312143647168</v>
      </c>
      <c r="G25" s="618">
        <v>16815.864556970708</v>
      </c>
    </row>
    <row r="26" spans="1:7" s="36" customFormat="1" ht="24" customHeight="1" x14ac:dyDescent="0.25">
      <c r="A26" s="620">
        <v>2</v>
      </c>
      <c r="B26" s="617" t="s">
        <v>144</v>
      </c>
      <c r="C26" s="621"/>
      <c r="D26" s="622"/>
      <c r="E26" s="621">
        <v>168000</v>
      </c>
      <c r="F26" s="621">
        <v>330.97737993577795</v>
      </c>
      <c r="G26" s="621">
        <v>5145.6708709697332</v>
      </c>
    </row>
    <row r="27" spans="1:7" s="36" customFormat="1" ht="24" customHeight="1" x14ac:dyDescent="0.25">
      <c r="A27" s="620">
        <v>3</v>
      </c>
      <c r="B27" s="617" t="s">
        <v>291</v>
      </c>
      <c r="C27" s="621">
        <v>34000</v>
      </c>
      <c r="D27" s="623">
        <v>16.2</v>
      </c>
      <c r="E27" s="621">
        <v>950000</v>
      </c>
      <c r="F27" s="621">
        <v>1618</v>
      </c>
      <c r="G27" s="621">
        <v>24568.834317538047</v>
      </c>
    </row>
    <row r="28" spans="1:7" s="36" customFormat="1" ht="24" customHeight="1" x14ac:dyDescent="0.25">
      <c r="A28" s="620">
        <v>4</v>
      </c>
      <c r="B28" s="617" t="s">
        <v>11</v>
      </c>
      <c r="C28" s="621"/>
      <c r="D28" s="622"/>
      <c r="E28" s="621">
        <v>840000</v>
      </c>
      <c r="F28" s="621">
        <v>2138</v>
      </c>
      <c r="G28" s="621">
        <v>19256.651097714039</v>
      </c>
    </row>
    <row r="29" spans="1:7" s="36" customFormat="1" ht="24" customHeight="1" x14ac:dyDescent="0.25">
      <c r="A29" s="620">
        <v>5</v>
      </c>
      <c r="B29" s="617" t="s">
        <v>12</v>
      </c>
      <c r="C29" s="621">
        <v>250</v>
      </c>
      <c r="D29" s="622">
        <v>0.1</v>
      </c>
      <c r="E29" s="621">
        <v>330000</v>
      </c>
      <c r="F29" s="621">
        <v>695</v>
      </c>
      <c r="G29" s="621">
        <v>4659.6263451369314</v>
      </c>
    </row>
    <row r="30" spans="1:7" s="36" customFormat="1" ht="24" customHeight="1" x14ac:dyDescent="0.25">
      <c r="A30" s="620">
        <v>6</v>
      </c>
      <c r="B30" s="617" t="s">
        <v>13</v>
      </c>
      <c r="C30" s="621">
        <v>0</v>
      </c>
      <c r="D30" s="622"/>
      <c r="E30" s="621">
        <v>570000</v>
      </c>
      <c r="F30" s="621">
        <v>1935.7821760717538</v>
      </c>
      <c r="G30" s="621">
        <v>29085.272593842375</v>
      </c>
    </row>
    <row r="31" spans="1:7" s="36" customFormat="1" ht="24" customHeight="1" x14ac:dyDescent="0.25">
      <c r="A31" s="620">
        <v>7</v>
      </c>
      <c r="B31" s="617" t="s">
        <v>14</v>
      </c>
      <c r="C31" s="621">
        <v>250</v>
      </c>
      <c r="D31" s="622">
        <v>0.06</v>
      </c>
      <c r="E31" s="621">
        <v>960000</v>
      </c>
      <c r="F31" s="621">
        <v>2099.9643763820013</v>
      </c>
      <c r="G31" s="621">
        <v>32379.95788838364</v>
      </c>
    </row>
    <row r="32" spans="1:7" s="36" customFormat="1" ht="24" customHeight="1" x14ac:dyDescent="0.25">
      <c r="A32" s="620">
        <v>8</v>
      </c>
      <c r="B32" s="617" t="s">
        <v>15</v>
      </c>
      <c r="C32" s="621">
        <v>1500</v>
      </c>
      <c r="D32" s="622">
        <v>0.64</v>
      </c>
      <c r="E32" s="621">
        <v>1080000</v>
      </c>
      <c r="F32" s="621">
        <v>1823.6418137908818</v>
      </c>
      <c r="G32" s="621">
        <v>28079.086164207871</v>
      </c>
    </row>
    <row r="33" spans="1:7" s="36" customFormat="1" ht="24" customHeight="1" x14ac:dyDescent="0.25">
      <c r="A33" s="620">
        <v>9</v>
      </c>
      <c r="B33" s="617" t="s">
        <v>16</v>
      </c>
      <c r="C33" s="621"/>
      <c r="D33" s="622"/>
      <c r="E33" s="621">
        <v>1450000</v>
      </c>
      <c r="F33" s="621">
        <v>3524.2558514872144</v>
      </c>
      <c r="G33" s="621">
        <v>55631.022681289134</v>
      </c>
    </row>
    <row r="34" spans="1:7" s="36" customFormat="1" ht="24" customHeight="1" x14ac:dyDescent="0.25">
      <c r="A34" s="620">
        <v>10</v>
      </c>
      <c r="B34" s="617" t="s">
        <v>17</v>
      </c>
      <c r="C34" s="621"/>
      <c r="D34" s="622">
        <v>0</v>
      </c>
      <c r="E34" s="621">
        <v>1200000</v>
      </c>
      <c r="F34" s="621">
        <v>2339.7052285591672</v>
      </c>
      <c r="G34" s="621">
        <v>50863.665356679907</v>
      </c>
    </row>
    <row r="35" spans="1:7" s="36" customFormat="1" ht="24" customHeight="1" x14ac:dyDescent="0.25">
      <c r="A35" s="620">
        <v>11</v>
      </c>
      <c r="B35" s="617" t="s">
        <v>18</v>
      </c>
      <c r="C35" s="621"/>
      <c r="D35" s="622"/>
      <c r="E35" s="621">
        <v>715000</v>
      </c>
      <c r="F35" s="621">
        <v>2214.4999697018825</v>
      </c>
      <c r="G35" s="621">
        <v>26035.335349752746</v>
      </c>
    </row>
    <row r="36" spans="1:7" s="36" customFormat="1" ht="24" customHeight="1" x14ac:dyDescent="0.25">
      <c r="A36" s="616">
        <v>12</v>
      </c>
      <c r="B36" s="617" t="s">
        <v>19</v>
      </c>
      <c r="C36" s="618"/>
      <c r="D36" s="624"/>
      <c r="E36" s="618">
        <v>380000</v>
      </c>
      <c r="F36" s="625">
        <v>1049</v>
      </c>
      <c r="G36" s="625">
        <v>6323.7039018401538</v>
      </c>
    </row>
    <row r="37" spans="1:7" s="36" customFormat="1" ht="24" customHeight="1" x14ac:dyDescent="0.25">
      <c r="A37" s="616">
        <v>13</v>
      </c>
      <c r="B37" s="626" t="s">
        <v>245</v>
      </c>
      <c r="C37" s="618">
        <v>0</v>
      </c>
      <c r="D37" s="627"/>
      <c r="E37" s="621">
        <v>235000</v>
      </c>
      <c r="F37" s="618">
        <v>836.15338089038642</v>
      </c>
      <c r="G37" s="618">
        <v>6155.308875674712</v>
      </c>
    </row>
    <row r="38" spans="1:7" s="36" customFormat="1" ht="24" customHeight="1" x14ac:dyDescent="0.2">
      <c r="E38" s="810" t="s">
        <v>46</v>
      </c>
      <c r="F38" s="810"/>
      <c r="G38" s="810"/>
    </row>
    <row r="39" spans="1:7" s="36" customFormat="1" x14ac:dyDescent="0.2"/>
    <row r="40" spans="1:7" s="36" customFormat="1" x14ac:dyDescent="0.2"/>
  </sheetData>
  <mergeCells count="17">
    <mergeCell ref="C2:G2"/>
    <mergeCell ref="A5:A7"/>
    <mergeCell ref="B5:B7"/>
    <mergeCell ref="C5:D5"/>
    <mergeCell ref="A2:B2"/>
    <mergeCell ref="E6:E7"/>
    <mergeCell ref="E5:G5"/>
    <mergeCell ref="G6:G7"/>
    <mergeCell ref="D6:D7"/>
    <mergeCell ref="C6:C7"/>
    <mergeCell ref="F6:F7"/>
    <mergeCell ref="B8:G8"/>
    <mergeCell ref="A3:G3"/>
    <mergeCell ref="E38:G38"/>
    <mergeCell ref="A9:B9"/>
    <mergeCell ref="B23:D23"/>
    <mergeCell ref="A24:B24"/>
  </mergeCells>
  <pageMargins left="0.63" right="0.6" top="0.44" bottom="0.49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Q32"/>
  <sheetViews>
    <sheetView workbookViewId="0">
      <selection activeCell="K6" sqref="K6:K7"/>
    </sheetView>
  </sheetViews>
  <sheetFormatPr defaultRowHeight="12.75" x14ac:dyDescent="0.2"/>
  <cols>
    <col min="1" max="1" width="4.7109375" customWidth="1"/>
    <col min="2" max="2" width="17.85546875" customWidth="1"/>
    <col min="3" max="3" width="9.5703125" customWidth="1"/>
    <col min="4" max="4" width="8.7109375" style="17" customWidth="1"/>
    <col min="5" max="5" width="8.28515625" style="17" customWidth="1"/>
    <col min="6" max="6" width="8.7109375" style="17" customWidth="1"/>
    <col min="7" max="7" width="9.7109375" customWidth="1"/>
    <col min="8" max="8" width="11" customWidth="1"/>
    <col min="9" max="9" width="10.28515625" customWidth="1"/>
    <col min="10" max="11" width="7" style="17" customWidth="1"/>
    <col min="12" max="12" width="7.7109375" customWidth="1"/>
    <col min="13" max="13" width="6.28515625" customWidth="1"/>
    <col min="14" max="14" width="9.140625" customWidth="1"/>
    <col min="15" max="15" width="9.7109375" customWidth="1"/>
    <col min="16" max="16" width="10.140625" customWidth="1"/>
  </cols>
  <sheetData>
    <row r="2" spans="1:17" s="246" customFormat="1" ht="32.25" customHeight="1" x14ac:dyDescent="0.25">
      <c r="A2" s="790" t="s">
        <v>379</v>
      </c>
      <c r="B2" s="790"/>
      <c r="C2" s="790" t="s">
        <v>454</v>
      </c>
      <c r="D2" s="790"/>
      <c r="E2" s="790"/>
      <c r="F2" s="790"/>
      <c r="G2" s="790"/>
      <c r="H2" s="790"/>
      <c r="I2" s="790"/>
      <c r="J2" s="790"/>
      <c r="K2" s="790"/>
      <c r="L2" s="790"/>
      <c r="M2" s="790"/>
      <c r="N2" s="790"/>
      <c r="O2" s="790"/>
      <c r="P2" s="790"/>
    </row>
    <row r="3" spans="1:17" s="246" customFormat="1" ht="32.25" customHeight="1" x14ac:dyDescent="0.25">
      <c r="A3" s="798" t="str">
        <f>'09-Che'!A3:F3</f>
        <v xml:space="preserve">  (Kèm theo Quyết định số 3727/QĐ-UBND ngày 19/11/2019 của UBND tỉnh)</v>
      </c>
      <c r="B3" s="798"/>
      <c r="C3" s="798"/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798"/>
      <c r="O3" s="798"/>
      <c r="P3" s="798"/>
    </row>
    <row r="4" spans="1:17" ht="15.75" x14ac:dyDescent="0.2">
      <c r="A4" s="19"/>
      <c r="B4" s="19"/>
      <c r="C4" s="20"/>
      <c r="D4" s="20"/>
      <c r="E4" s="20"/>
      <c r="F4" s="20"/>
      <c r="G4" s="20"/>
      <c r="H4" s="20"/>
      <c r="I4" s="20"/>
      <c r="J4" s="20"/>
      <c r="K4" s="20"/>
      <c r="L4" s="19"/>
      <c r="M4" s="19"/>
      <c r="N4" s="19"/>
      <c r="O4" s="19"/>
      <c r="P4" s="19"/>
    </row>
    <row r="5" spans="1:17" ht="21.75" customHeight="1" x14ac:dyDescent="0.2">
      <c r="A5" s="814" t="s">
        <v>0</v>
      </c>
      <c r="B5" s="814" t="s">
        <v>1</v>
      </c>
      <c r="C5" s="814" t="s">
        <v>38</v>
      </c>
      <c r="D5" s="814" t="s">
        <v>32</v>
      </c>
      <c r="E5" s="814"/>
      <c r="F5" s="814"/>
      <c r="G5" s="814"/>
      <c r="H5" s="814"/>
      <c r="I5" s="814" t="s">
        <v>39</v>
      </c>
      <c r="J5" s="814" t="s">
        <v>32</v>
      </c>
      <c r="K5" s="814"/>
      <c r="L5" s="814" t="s">
        <v>40</v>
      </c>
      <c r="M5" s="814" t="s">
        <v>32</v>
      </c>
      <c r="N5" s="814"/>
      <c r="O5" s="816" t="s">
        <v>52</v>
      </c>
      <c r="P5" s="816" t="s">
        <v>288</v>
      </c>
    </row>
    <row r="6" spans="1:17" ht="21.75" customHeight="1" x14ac:dyDescent="0.2">
      <c r="A6" s="814"/>
      <c r="B6" s="814"/>
      <c r="C6" s="814"/>
      <c r="D6" s="814" t="s">
        <v>57</v>
      </c>
      <c r="E6" s="63" t="s">
        <v>32</v>
      </c>
      <c r="F6" s="814" t="s">
        <v>56</v>
      </c>
      <c r="G6" s="818" t="s">
        <v>6</v>
      </c>
      <c r="H6" s="818"/>
      <c r="I6" s="814"/>
      <c r="J6" s="817" t="s">
        <v>41</v>
      </c>
      <c r="K6" s="817" t="s">
        <v>42</v>
      </c>
      <c r="L6" s="814"/>
      <c r="M6" s="815" t="s">
        <v>53</v>
      </c>
      <c r="N6" s="815" t="s">
        <v>54</v>
      </c>
      <c r="O6" s="816"/>
      <c r="P6" s="816"/>
    </row>
    <row r="7" spans="1:17" ht="66" customHeight="1" x14ac:dyDescent="0.2">
      <c r="A7" s="814"/>
      <c r="B7" s="814"/>
      <c r="C7" s="814"/>
      <c r="D7" s="814"/>
      <c r="E7" s="64" t="s">
        <v>55</v>
      </c>
      <c r="F7" s="814"/>
      <c r="G7" s="64" t="s">
        <v>58</v>
      </c>
      <c r="H7" s="64" t="s">
        <v>59</v>
      </c>
      <c r="I7" s="814"/>
      <c r="J7" s="817"/>
      <c r="K7" s="817"/>
      <c r="L7" s="814"/>
      <c r="M7" s="815"/>
      <c r="N7" s="815"/>
      <c r="O7" s="816"/>
      <c r="P7" s="816"/>
      <c r="Q7" s="22"/>
    </row>
    <row r="8" spans="1:17" ht="21" customHeight="1" x14ac:dyDescent="0.2">
      <c r="A8" s="47">
        <v>1</v>
      </c>
      <c r="B8" s="299">
        <v>2</v>
      </c>
      <c r="C8" s="47">
        <v>3</v>
      </c>
      <c r="D8" s="299">
        <v>4</v>
      </c>
      <c r="E8" s="47">
        <v>5</v>
      </c>
      <c r="F8" s="299">
        <v>6</v>
      </c>
      <c r="G8" s="47">
        <v>7</v>
      </c>
      <c r="H8" s="299">
        <v>8</v>
      </c>
      <c r="I8" s="47">
        <v>9</v>
      </c>
      <c r="J8" s="299">
        <v>10</v>
      </c>
      <c r="K8" s="47">
        <v>11</v>
      </c>
      <c r="L8" s="299">
        <v>12</v>
      </c>
      <c r="M8" s="47">
        <v>13</v>
      </c>
      <c r="N8" s="299">
        <v>14</v>
      </c>
      <c r="O8" s="47">
        <v>15</v>
      </c>
      <c r="P8" s="47">
        <v>17</v>
      </c>
      <c r="Q8" s="22"/>
    </row>
    <row r="9" spans="1:17" ht="27" hidden="1" customHeight="1" x14ac:dyDescent="0.2">
      <c r="A9" s="47" t="s">
        <v>122</v>
      </c>
      <c r="B9" s="824" t="s">
        <v>378</v>
      </c>
      <c r="C9" s="825"/>
      <c r="D9" s="825"/>
      <c r="E9" s="825"/>
      <c r="F9" s="825"/>
      <c r="G9" s="825"/>
      <c r="H9" s="825"/>
      <c r="I9" s="825"/>
      <c r="J9" s="825"/>
      <c r="K9" s="825"/>
      <c r="L9" s="825"/>
      <c r="M9" s="825"/>
      <c r="N9" s="825"/>
      <c r="O9" s="825"/>
      <c r="P9" s="825"/>
      <c r="Q9" s="22"/>
    </row>
    <row r="10" spans="1:17" s="27" customFormat="1" ht="23.25" hidden="1" customHeight="1" x14ac:dyDescent="0.2">
      <c r="A10" s="823" t="s">
        <v>9</v>
      </c>
      <c r="B10" s="823"/>
      <c r="C10" s="543">
        <f>SUM(C11:C17)</f>
        <v>2750</v>
      </c>
      <c r="D10" s="543">
        <f t="shared" ref="D10:P10" si="0">SUM(D11:D17)</f>
        <v>500</v>
      </c>
      <c r="E10" s="543">
        <f t="shared" si="0"/>
        <v>500</v>
      </c>
      <c r="F10" s="543">
        <f t="shared" si="0"/>
        <v>2250</v>
      </c>
      <c r="G10" s="543">
        <f t="shared" si="0"/>
        <v>1330</v>
      </c>
      <c r="H10" s="543">
        <f t="shared" si="0"/>
        <v>920</v>
      </c>
      <c r="I10" s="544">
        <f>L10/C10</f>
        <v>1.6361818181818182</v>
      </c>
      <c r="J10" s="545">
        <f>M10/D10</f>
        <v>1</v>
      </c>
      <c r="K10" s="545">
        <f>N10/F10</f>
        <v>1.7775555555555556</v>
      </c>
      <c r="L10" s="543">
        <f t="shared" si="0"/>
        <v>4499.5</v>
      </c>
      <c r="M10" s="543">
        <f t="shared" si="0"/>
        <v>500</v>
      </c>
      <c r="N10" s="543">
        <f t="shared" si="0"/>
        <v>3999.5</v>
      </c>
      <c r="O10" s="543">
        <f t="shared" si="0"/>
        <v>16</v>
      </c>
      <c r="P10" s="546">
        <f t="shared" si="0"/>
        <v>33</v>
      </c>
    </row>
    <row r="11" spans="1:17" s="27" customFormat="1" ht="23.25" hidden="1" customHeight="1" x14ac:dyDescent="0.2">
      <c r="A11" s="93">
        <v>1</v>
      </c>
      <c r="B11" s="355" t="s">
        <v>143</v>
      </c>
      <c r="C11" s="541">
        <f t="shared" ref="C11:C17" si="1">D11+F11</f>
        <v>355</v>
      </c>
      <c r="D11" s="542">
        <f t="shared" ref="D11:D17" si="2">E11</f>
        <v>50</v>
      </c>
      <c r="E11" s="352">
        <v>50</v>
      </c>
      <c r="F11" s="542">
        <f>G11+H11</f>
        <v>305</v>
      </c>
      <c r="G11" s="352">
        <v>240</v>
      </c>
      <c r="H11" s="352">
        <v>65</v>
      </c>
      <c r="I11" s="353">
        <f t="shared" ref="I11:J17" si="3">L11/C11</f>
        <v>0.92957746478873238</v>
      </c>
      <c r="J11" s="353">
        <f t="shared" si="3"/>
        <v>1.2</v>
      </c>
      <c r="K11" s="353">
        <f t="shared" ref="K11:K17" si="4">N11/F11</f>
        <v>0.88524590163934425</v>
      </c>
      <c r="L11" s="542">
        <f t="shared" ref="L11:L17" si="5">M11+N11</f>
        <v>330</v>
      </c>
      <c r="M11" s="354">
        <v>60</v>
      </c>
      <c r="N11" s="354">
        <v>270</v>
      </c>
      <c r="O11" s="352">
        <v>2</v>
      </c>
      <c r="P11" s="352">
        <v>4</v>
      </c>
    </row>
    <row r="12" spans="1:17" s="27" customFormat="1" ht="23.25" hidden="1" customHeight="1" x14ac:dyDescent="0.2">
      <c r="A12" s="93">
        <v>2</v>
      </c>
      <c r="B12" s="355" t="s">
        <v>245</v>
      </c>
      <c r="C12" s="351">
        <f t="shared" si="1"/>
        <v>500</v>
      </c>
      <c r="D12" s="542">
        <f t="shared" si="2"/>
        <v>100</v>
      </c>
      <c r="E12" s="352">
        <v>100</v>
      </c>
      <c r="F12" s="542">
        <f t="shared" ref="F12:F17" si="6">G12+H12</f>
        <v>400</v>
      </c>
      <c r="G12" s="352">
        <v>293</v>
      </c>
      <c r="H12" s="354">
        <v>107</v>
      </c>
      <c r="I12" s="353">
        <f t="shared" si="3"/>
        <v>1.37</v>
      </c>
      <c r="J12" s="353">
        <f t="shared" si="3"/>
        <v>0.75</v>
      </c>
      <c r="K12" s="353">
        <f t="shared" si="4"/>
        <v>1.5249999999999999</v>
      </c>
      <c r="L12" s="542">
        <f t="shared" si="5"/>
        <v>685</v>
      </c>
      <c r="M12" s="354">
        <v>75</v>
      </c>
      <c r="N12" s="354">
        <v>610</v>
      </c>
      <c r="O12" s="352">
        <v>3</v>
      </c>
      <c r="P12" s="352">
        <v>6</v>
      </c>
    </row>
    <row r="13" spans="1:17" s="27" customFormat="1" ht="23.25" hidden="1" customHeight="1" x14ac:dyDescent="0.2">
      <c r="A13" s="93">
        <v>3</v>
      </c>
      <c r="B13" s="355" t="s">
        <v>246</v>
      </c>
      <c r="C13" s="351">
        <f t="shared" si="1"/>
        <v>480</v>
      </c>
      <c r="D13" s="542">
        <f t="shared" si="2"/>
        <v>20</v>
      </c>
      <c r="E13" s="352">
        <v>20</v>
      </c>
      <c r="F13" s="542">
        <f t="shared" si="6"/>
        <v>460</v>
      </c>
      <c r="G13" s="352">
        <v>375</v>
      </c>
      <c r="H13" s="354">
        <v>85</v>
      </c>
      <c r="I13" s="353">
        <f t="shared" si="3"/>
        <v>0.94791666666666663</v>
      </c>
      <c r="J13" s="353">
        <f t="shared" si="3"/>
        <v>1.75</v>
      </c>
      <c r="K13" s="353">
        <f t="shared" si="4"/>
        <v>0.91304347826086951</v>
      </c>
      <c r="L13" s="542">
        <f t="shared" si="5"/>
        <v>455</v>
      </c>
      <c r="M13" s="354">
        <v>35</v>
      </c>
      <c r="N13" s="354">
        <v>420</v>
      </c>
      <c r="O13" s="352">
        <v>2</v>
      </c>
      <c r="P13" s="352">
        <v>4</v>
      </c>
    </row>
    <row r="14" spans="1:17" s="27" customFormat="1" ht="23.25" hidden="1" customHeight="1" x14ac:dyDescent="0.2">
      <c r="A14" s="93">
        <v>4</v>
      </c>
      <c r="B14" s="355" t="s">
        <v>247</v>
      </c>
      <c r="C14" s="351">
        <f t="shared" si="1"/>
        <v>300</v>
      </c>
      <c r="D14" s="542">
        <f t="shared" si="2"/>
        <v>0</v>
      </c>
      <c r="E14" s="352">
        <v>0</v>
      </c>
      <c r="F14" s="542">
        <f t="shared" si="6"/>
        <v>300</v>
      </c>
      <c r="G14" s="352">
        <v>95</v>
      </c>
      <c r="H14" s="352">
        <v>205</v>
      </c>
      <c r="I14" s="353">
        <f t="shared" si="3"/>
        <v>2.2666666666666666</v>
      </c>
      <c r="J14" s="353"/>
      <c r="K14" s="353">
        <f t="shared" si="4"/>
        <v>2.2666666666666666</v>
      </c>
      <c r="L14" s="542">
        <f t="shared" si="5"/>
        <v>680</v>
      </c>
      <c r="M14" s="354"/>
      <c r="N14" s="354">
        <v>680</v>
      </c>
      <c r="O14" s="352">
        <v>2</v>
      </c>
      <c r="P14" s="352">
        <v>5</v>
      </c>
    </row>
    <row r="15" spans="1:17" s="27" customFormat="1" ht="23.25" hidden="1" customHeight="1" x14ac:dyDescent="0.2">
      <c r="A15" s="93">
        <v>5</v>
      </c>
      <c r="B15" s="355" t="s">
        <v>248</v>
      </c>
      <c r="C15" s="351">
        <f t="shared" si="1"/>
        <v>450</v>
      </c>
      <c r="D15" s="542">
        <f t="shared" si="2"/>
        <v>10</v>
      </c>
      <c r="E15" s="352">
        <v>10</v>
      </c>
      <c r="F15" s="542">
        <f t="shared" si="6"/>
        <v>440</v>
      </c>
      <c r="G15" s="352">
        <v>205</v>
      </c>
      <c r="H15" s="352">
        <v>235</v>
      </c>
      <c r="I15" s="353">
        <f t="shared" si="3"/>
        <v>2.1555555555555554</v>
      </c>
      <c r="J15" s="353">
        <f t="shared" si="3"/>
        <v>2</v>
      </c>
      <c r="K15" s="353">
        <f t="shared" si="4"/>
        <v>2.1590909090909092</v>
      </c>
      <c r="L15" s="542">
        <f t="shared" si="5"/>
        <v>970</v>
      </c>
      <c r="M15" s="354">
        <v>20</v>
      </c>
      <c r="N15" s="354">
        <v>950</v>
      </c>
      <c r="O15" s="352">
        <v>2</v>
      </c>
      <c r="P15" s="352">
        <v>4</v>
      </c>
    </row>
    <row r="16" spans="1:17" s="27" customFormat="1" ht="23.25" hidden="1" customHeight="1" x14ac:dyDescent="0.2">
      <c r="A16" s="93">
        <v>6</v>
      </c>
      <c r="B16" s="355" t="s">
        <v>249</v>
      </c>
      <c r="C16" s="351">
        <f t="shared" si="1"/>
        <v>130</v>
      </c>
      <c r="D16" s="542">
        <f t="shared" si="2"/>
        <v>33</v>
      </c>
      <c r="E16" s="352">
        <v>33</v>
      </c>
      <c r="F16" s="542">
        <f t="shared" si="6"/>
        <v>97</v>
      </c>
      <c r="G16" s="352">
        <v>47</v>
      </c>
      <c r="H16" s="352">
        <v>50</v>
      </c>
      <c r="I16" s="353">
        <f t="shared" si="3"/>
        <v>2.1884615384615387</v>
      </c>
      <c r="J16" s="353">
        <f t="shared" si="3"/>
        <v>0.21212121212121213</v>
      </c>
      <c r="K16" s="353">
        <f t="shared" si="4"/>
        <v>2.8608247422680413</v>
      </c>
      <c r="L16" s="542">
        <f t="shared" si="5"/>
        <v>284.5</v>
      </c>
      <c r="M16" s="354">
        <v>7</v>
      </c>
      <c r="N16" s="354">
        <v>277.5</v>
      </c>
      <c r="O16" s="352">
        <v>2</v>
      </c>
      <c r="P16" s="352">
        <v>4</v>
      </c>
    </row>
    <row r="17" spans="1:16" s="27" customFormat="1" ht="23.25" hidden="1" customHeight="1" x14ac:dyDescent="0.2">
      <c r="A17" s="93">
        <v>7</v>
      </c>
      <c r="B17" s="355" t="s">
        <v>250</v>
      </c>
      <c r="C17" s="541">
        <f t="shared" si="1"/>
        <v>535</v>
      </c>
      <c r="D17" s="542">
        <f t="shared" si="2"/>
        <v>287</v>
      </c>
      <c r="E17" s="352">
        <v>287</v>
      </c>
      <c r="F17" s="542">
        <f t="shared" si="6"/>
        <v>248</v>
      </c>
      <c r="G17" s="352">
        <v>75</v>
      </c>
      <c r="H17" s="352">
        <v>173</v>
      </c>
      <c r="I17" s="353">
        <f t="shared" si="3"/>
        <v>2.0467289719626169</v>
      </c>
      <c r="J17" s="353">
        <f t="shared" si="3"/>
        <v>1.0557491289198606</v>
      </c>
      <c r="K17" s="353">
        <f t="shared" si="4"/>
        <v>3.193548387096774</v>
      </c>
      <c r="L17" s="542">
        <f t="shared" si="5"/>
        <v>1095</v>
      </c>
      <c r="M17" s="354">
        <v>303</v>
      </c>
      <c r="N17" s="354">
        <v>792</v>
      </c>
      <c r="O17" s="352">
        <v>3</v>
      </c>
      <c r="P17" s="352">
        <v>6</v>
      </c>
    </row>
    <row r="18" spans="1:16" s="27" customFormat="1" ht="24" hidden="1" customHeight="1" x14ac:dyDescent="0.2">
      <c r="A18" s="31" t="s">
        <v>64</v>
      </c>
      <c r="B18" s="822" t="s">
        <v>380</v>
      </c>
      <c r="C18" s="822"/>
      <c r="D18" s="822"/>
      <c r="E18" s="822"/>
      <c r="F18" s="822"/>
      <c r="G18" s="822"/>
      <c r="H18" s="822"/>
      <c r="I18" s="822"/>
      <c r="J18" s="822"/>
      <c r="K18" s="822"/>
      <c r="L18" s="822"/>
      <c r="M18" s="822"/>
      <c r="N18" s="822"/>
      <c r="O18" s="822"/>
      <c r="P18" s="822"/>
    </row>
    <row r="19" spans="1:16" s="740" customFormat="1" ht="26.25" customHeight="1" x14ac:dyDescent="0.2">
      <c r="A19" s="821" t="s">
        <v>9</v>
      </c>
      <c r="B19" s="821"/>
      <c r="C19" s="738">
        <f>SUM(C20:C26)</f>
        <v>2750</v>
      </c>
      <c r="D19" s="738">
        <f>SUM(D20:D26)</f>
        <v>400</v>
      </c>
      <c r="E19" s="738">
        <f t="shared" ref="E19:P19" si="7">SUM(E20:E26)</f>
        <v>400</v>
      </c>
      <c r="F19" s="738">
        <f t="shared" si="7"/>
        <v>2350</v>
      </c>
      <c r="G19" s="738">
        <f t="shared" si="7"/>
        <v>1400</v>
      </c>
      <c r="H19" s="738">
        <f t="shared" si="7"/>
        <v>950</v>
      </c>
      <c r="I19" s="738">
        <f t="shared" si="7"/>
        <v>12.644243165880818</v>
      </c>
      <c r="J19" s="738">
        <f t="shared" si="7"/>
        <v>6.7198671739420632</v>
      </c>
      <c r="K19" s="738">
        <f t="shared" si="7"/>
        <v>14.180001841612984</v>
      </c>
      <c r="L19" s="738">
        <f t="shared" si="7"/>
        <v>4800</v>
      </c>
      <c r="M19" s="738">
        <f t="shared" si="7"/>
        <v>400</v>
      </c>
      <c r="N19" s="738">
        <f t="shared" si="7"/>
        <v>4400</v>
      </c>
      <c r="O19" s="738">
        <f t="shared" si="7"/>
        <v>22</v>
      </c>
      <c r="P19" s="739">
        <f t="shared" si="7"/>
        <v>49.8</v>
      </c>
    </row>
    <row r="20" spans="1:16" s="27" customFormat="1" ht="29.25" customHeight="1" x14ac:dyDescent="0.2">
      <c r="A20" s="628">
        <v>1</v>
      </c>
      <c r="B20" s="629" t="s">
        <v>143</v>
      </c>
      <c r="C20" s="630">
        <f>D20+F20</f>
        <v>355</v>
      </c>
      <c r="D20" s="630">
        <v>40</v>
      </c>
      <c r="E20" s="630">
        <v>40</v>
      </c>
      <c r="F20" s="631">
        <f>G20+H20</f>
        <v>315</v>
      </c>
      <c r="G20" s="630">
        <v>248</v>
      </c>
      <c r="H20" s="630">
        <v>67</v>
      </c>
      <c r="I20" s="551">
        <f t="shared" ref="I20:J26" si="8">L20/C20</f>
        <v>1.0140845070422535</v>
      </c>
      <c r="J20" s="551">
        <f t="shared" si="8"/>
        <v>1.175</v>
      </c>
      <c r="K20" s="551">
        <f t="shared" ref="K20:K26" si="9">N20/F20</f>
        <v>0.99365079365079367</v>
      </c>
      <c r="L20" s="630">
        <f>M20+N20</f>
        <v>360</v>
      </c>
      <c r="M20" s="630">
        <v>47</v>
      </c>
      <c r="N20" s="632">
        <v>313</v>
      </c>
      <c r="O20" s="630">
        <v>2</v>
      </c>
      <c r="P20" s="630">
        <v>4.5</v>
      </c>
    </row>
    <row r="21" spans="1:16" s="27" customFormat="1" ht="25.5" customHeight="1" x14ac:dyDescent="0.2">
      <c r="A21" s="628">
        <v>2</v>
      </c>
      <c r="B21" s="629" t="s">
        <v>245</v>
      </c>
      <c r="C21" s="630">
        <f t="shared" ref="C21:C26" si="10">D21+F21</f>
        <v>500</v>
      </c>
      <c r="D21" s="630">
        <v>75</v>
      </c>
      <c r="E21" s="630">
        <v>75</v>
      </c>
      <c r="F21" s="631">
        <f t="shared" ref="F21:F26" si="11">G21+H21</f>
        <v>425</v>
      </c>
      <c r="G21" s="630">
        <v>316</v>
      </c>
      <c r="H21" s="630">
        <v>109</v>
      </c>
      <c r="I21" s="551">
        <f t="shared" si="8"/>
        <v>1.45</v>
      </c>
      <c r="J21" s="551">
        <f t="shared" si="8"/>
        <v>0.8</v>
      </c>
      <c r="K21" s="551">
        <f t="shared" si="9"/>
        <v>1.5647058823529412</v>
      </c>
      <c r="L21" s="630">
        <f t="shared" ref="L21:L26" si="12">M21+N21</f>
        <v>725</v>
      </c>
      <c r="M21" s="630">
        <v>60</v>
      </c>
      <c r="N21" s="632">
        <v>665</v>
      </c>
      <c r="O21" s="630">
        <v>4</v>
      </c>
      <c r="P21" s="630">
        <v>9</v>
      </c>
    </row>
    <row r="22" spans="1:16" s="27" customFormat="1" ht="25.5" customHeight="1" x14ac:dyDescent="0.2">
      <c r="A22" s="628">
        <v>3</v>
      </c>
      <c r="B22" s="629" t="s">
        <v>246</v>
      </c>
      <c r="C22" s="630">
        <f t="shared" si="10"/>
        <v>480</v>
      </c>
      <c r="D22" s="630">
        <v>15</v>
      </c>
      <c r="E22" s="630">
        <v>15</v>
      </c>
      <c r="F22" s="631">
        <f t="shared" si="11"/>
        <v>465</v>
      </c>
      <c r="G22" s="630">
        <v>378</v>
      </c>
      <c r="H22" s="630">
        <v>87</v>
      </c>
      <c r="I22" s="551">
        <f t="shared" si="8"/>
        <v>1.0104166666666667</v>
      </c>
      <c r="J22" s="551">
        <f t="shared" si="8"/>
        <v>1.8666666666666667</v>
      </c>
      <c r="K22" s="551">
        <f t="shared" si="9"/>
        <v>0.98279569892473118</v>
      </c>
      <c r="L22" s="630">
        <f t="shared" si="12"/>
        <v>485</v>
      </c>
      <c r="M22" s="630">
        <v>28</v>
      </c>
      <c r="N22" s="632">
        <v>457</v>
      </c>
      <c r="O22" s="630">
        <v>3</v>
      </c>
      <c r="P22" s="630">
        <v>7</v>
      </c>
    </row>
    <row r="23" spans="1:16" s="27" customFormat="1" ht="25.5" customHeight="1" x14ac:dyDescent="0.2">
      <c r="A23" s="628">
        <v>4</v>
      </c>
      <c r="B23" s="629" t="s">
        <v>247</v>
      </c>
      <c r="C23" s="630">
        <f t="shared" si="10"/>
        <v>300</v>
      </c>
      <c r="D23" s="630">
        <v>0</v>
      </c>
      <c r="E23" s="630">
        <v>0</v>
      </c>
      <c r="F23" s="631">
        <f t="shared" si="11"/>
        <v>300</v>
      </c>
      <c r="G23" s="630">
        <v>88</v>
      </c>
      <c r="H23" s="630">
        <v>212</v>
      </c>
      <c r="I23" s="551">
        <f t="shared" si="8"/>
        <v>2.3333333333333335</v>
      </c>
      <c r="J23" s="551"/>
      <c r="K23" s="551">
        <f t="shared" si="9"/>
        <v>2.3333333333333335</v>
      </c>
      <c r="L23" s="630">
        <f t="shared" si="12"/>
        <v>700</v>
      </c>
      <c r="M23" s="630"/>
      <c r="N23" s="632">
        <v>700</v>
      </c>
      <c r="O23" s="630">
        <v>3</v>
      </c>
      <c r="P23" s="630">
        <v>7</v>
      </c>
    </row>
    <row r="24" spans="1:16" s="27" customFormat="1" ht="25.5" customHeight="1" x14ac:dyDescent="0.2">
      <c r="A24" s="628">
        <v>5</v>
      </c>
      <c r="B24" s="629" t="s">
        <v>248</v>
      </c>
      <c r="C24" s="630">
        <f t="shared" si="10"/>
        <v>450</v>
      </c>
      <c r="D24" s="630">
        <v>10</v>
      </c>
      <c r="E24" s="630">
        <v>10</v>
      </c>
      <c r="F24" s="631">
        <f t="shared" si="11"/>
        <v>440</v>
      </c>
      <c r="G24" s="630">
        <v>198</v>
      </c>
      <c r="H24" s="630">
        <v>242</v>
      </c>
      <c r="I24" s="551">
        <f t="shared" si="8"/>
        <v>2.4888888888888889</v>
      </c>
      <c r="J24" s="551">
        <f t="shared" si="8"/>
        <v>1.6</v>
      </c>
      <c r="K24" s="551">
        <f t="shared" si="9"/>
        <v>2.5090909090909093</v>
      </c>
      <c r="L24" s="630">
        <f t="shared" si="12"/>
        <v>1120</v>
      </c>
      <c r="M24" s="630">
        <v>16</v>
      </c>
      <c r="N24" s="632">
        <v>1104</v>
      </c>
      <c r="O24" s="630">
        <v>3</v>
      </c>
      <c r="P24" s="630">
        <v>6.5</v>
      </c>
    </row>
    <row r="25" spans="1:16" s="27" customFormat="1" ht="25.5" customHeight="1" x14ac:dyDescent="0.2">
      <c r="A25" s="628">
        <v>6</v>
      </c>
      <c r="B25" s="629" t="s">
        <v>249</v>
      </c>
      <c r="C25" s="630">
        <f t="shared" si="10"/>
        <v>130</v>
      </c>
      <c r="D25" s="630">
        <v>33</v>
      </c>
      <c r="E25" s="630">
        <v>33</v>
      </c>
      <c r="F25" s="631">
        <f t="shared" si="11"/>
        <v>97</v>
      </c>
      <c r="G25" s="630">
        <v>42</v>
      </c>
      <c r="H25" s="630">
        <v>55</v>
      </c>
      <c r="I25" s="551">
        <f t="shared" si="8"/>
        <v>2.2615384615384615</v>
      </c>
      <c r="J25" s="551">
        <f t="shared" si="8"/>
        <v>0.21212121212121213</v>
      </c>
      <c r="K25" s="551">
        <f t="shared" si="9"/>
        <v>2.9587628865979383</v>
      </c>
      <c r="L25" s="630">
        <f t="shared" si="12"/>
        <v>294</v>
      </c>
      <c r="M25" s="630">
        <v>7</v>
      </c>
      <c r="N25" s="632">
        <v>287</v>
      </c>
      <c r="O25" s="630">
        <v>3</v>
      </c>
      <c r="P25" s="630">
        <v>6.8</v>
      </c>
    </row>
    <row r="26" spans="1:16" s="27" customFormat="1" ht="25.5" customHeight="1" x14ac:dyDescent="0.2">
      <c r="A26" s="628">
        <v>7</v>
      </c>
      <c r="B26" s="629" t="s">
        <v>250</v>
      </c>
      <c r="C26" s="630">
        <f t="shared" si="10"/>
        <v>535</v>
      </c>
      <c r="D26" s="630">
        <v>227</v>
      </c>
      <c r="E26" s="630">
        <v>227</v>
      </c>
      <c r="F26" s="631">
        <f t="shared" si="11"/>
        <v>308</v>
      </c>
      <c r="G26" s="630">
        <v>130</v>
      </c>
      <c r="H26" s="630">
        <v>178</v>
      </c>
      <c r="I26" s="551">
        <f t="shared" si="8"/>
        <v>2.0859813084112151</v>
      </c>
      <c r="J26" s="551">
        <f t="shared" si="8"/>
        <v>1.0660792951541851</v>
      </c>
      <c r="K26" s="551">
        <f t="shared" si="9"/>
        <v>2.8376623376623376</v>
      </c>
      <c r="L26" s="630">
        <f t="shared" si="12"/>
        <v>1116</v>
      </c>
      <c r="M26" s="630">
        <v>242</v>
      </c>
      <c r="N26" s="632">
        <v>874</v>
      </c>
      <c r="O26" s="630">
        <v>4</v>
      </c>
      <c r="P26" s="630">
        <v>9</v>
      </c>
    </row>
    <row r="27" spans="1:16" s="36" customFormat="1" ht="18" customHeight="1" x14ac:dyDescent="0.25">
      <c r="A27" s="65"/>
      <c r="B27" s="66" t="s">
        <v>60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6" hidden="1" x14ac:dyDescent="0.2">
      <c r="A28" s="820"/>
      <c r="B28" s="820"/>
      <c r="C28" s="820"/>
      <c r="D28" s="820"/>
      <c r="E28" s="820"/>
      <c r="F28" s="820"/>
      <c r="G28" s="820"/>
      <c r="H28" s="820"/>
      <c r="I28" s="820"/>
      <c r="J28" s="820"/>
      <c r="K28" s="820"/>
      <c r="L28" s="820"/>
      <c r="M28" s="820"/>
      <c r="N28" s="820"/>
      <c r="O28" s="820"/>
      <c r="P28" s="820"/>
    </row>
    <row r="29" spans="1:16" ht="16.5" x14ac:dyDescent="0.2">
      <c r="F29" s="18"/>
      <c r="M29" s="819" t="s">
        <v>46</v>
      </c>
      <c r="N29" s="819"/>
      <c r="O29" s="819"/>
      <c r="P29" s="819"/>
    </row>
    <row r="30" spans="1:16" x14ac:dyDescent="0.2">
      <c r="F30" s="18"/>
    </row>
    <row r="31" spans="1:16" x14ac:dyDescent="0.2">
      <c r="F31" s="18"/>
    </row>
    <row r="32" spans="1:16" x14ac:dyDescent="0.2">
      <c r="F32" s="18"/>
    </row>
  </sheetData>
  <mergeCells count="26">
    <mergeCell ref="M29:P29"/>
    <mergeCell ref="A28:P28"/>
    <mergeCell ref="A19:B19"/>
    <mergeCell ref="B18:P18"/>
    <mergeCell ref="I5:I7"/>
    <mergeCell ref="J5:K5"/>
    <mergeCell ref="O5:O7"/>
    <mergeCell ref="D6:D7"/>
    <mergeCell ref="L5:L7"/>
    <mergeCell ref="N6:N7"/>
    <mergeCell ref="M5:N5"/>
    <mergeCell ref="A10:B10"/>
    <mergeCell ref="B9:P9"/>
    <mergeCell ref="A2:B2"/>
    <mergeCell ref="C2:P2"/>
    <mergeCell ref="A5:A7"/>
    <mergeCell ref="B5:B7"/>
    <mergeCell ref="M6:M7"/>
    <mergeCell ref="P5:P7"/>
    <mergeCell ref="A3:P3"/>
    <mergeCell ref="J6:J7"/>
    <mergeCell ref="G6:H6"/>
    <mergeCell ref="K6:K7"/>
    <mergeCell ref="C5:C7"/>
    <mergeCell ref="D5:H5"/>
    <mergeCell ref="F6:F7"/>
  </mergeCells>
  <phoneticPr fontId="8" type="noConversion"/>
  <printOptions horizontalCentered="1"/>
  <pageMargins left="0.24" right="0.25" top="0.54" bottom="0.5" header="0.5" footer="0.5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7"/>
  <sheetViews>
    <sheetView topLeftCell="A2" zoomScale="98" zoomScaleNormal="98" workbookViewId="0">
      <selection activeCell="A2" sqref="A2:N2"/>
    </sheetView>
  </sheetViews>
  <sheetFormatPr defaultRowHeight="15.75" x14ac:dyDescent="0.2"/>
  <cols>
    <col min="1" max="1" width="6" style="9" customWidth="1"/>
    <col min="2" max="2" width="15.85546875" style="9" customWidth="1"/>
    <col min="3" max="3" width="9.140625" style="9" customWidth="1"/>
    <col min="4" max="4" width="8.140625" style="9" customWidth="1"/>
    <col min="5" max="5" width="8.42578125" style="9" customWidth="1"/>
    <col min="6" max="6" width="9.42578125" style="9" customWidth="1"/>
    <col min="7" max="7" width="9.85546875" style="9" customWidth="1"/>
    <col min="8" max="8" width="10.7109375" style="9" customWidth="1"/>
    <col min="9" max="9" width="10.5703125" style="9" customWidth="1"/>
    <col min="10" max="10" width="10" style="9" customWidth="1"/>
    <col min="11" max="11" width="10.7109375" style="9" customWidth="1"/>
    <col min="12" max="12" width="10.28515625" style="9" customWidth="1"/>
    <col min="13" max="13" width="11" style="9" customWidth="1"/>
    <col min="14" max="14" width="10.5703125" style="10" customWidth="1"/>
  </cols>
  <sheetData>
    <row r="1" spans="1:14" s="246" customFormat="1" ht="42.75" customHeight="1" x14ac:dyDescent="0.25">
      <c r="A1" s="790" t="s">
        <v>381</v>
      </c>
      <c r="B1" s="790"/>
      <c r="C1" s="787" t="s">
        <v>455</v>
      </c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</row>
    <row r="2" spans="1:14" s="246" customFormat="1" ht="23.25" customHeight="1" x14ac:dyDescent="0.25">
      <c r="A2" s="798" t="str">
        <f>'09-Che'!A3:F3</f>
        <v xml:space="preserve">  (Kèm theo Quyết định số 3727/QĐ-UBND ngày 19/11/2019 của UBND tỉnh)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</row>
    <row r="3" spans="1:14" s="248" customFormat="1" ht="9.75" customHeight="1" x14ac:dyDescent="0.25">
      <c r="A3" s="273"/>
      <c r="B3" s="273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47"/>
    </row>
    <row r="4" spans="1:14" ht="29.25" customHeight="1" x14ac:dyDescent="0.2">
      <c r="A4" s="827" t="s">
        <v>0</v>
      </c>
      <c r="B4" s="828" t="s">
        <v>26</v>
      </c>
      <c r="C4" s="827" t="s">
        <v>2</v>
      </c>
      <c r="D4" s="827"/>
      <c r="E4" s="827"/>
      <c r="F4" s="814" t="s">
        <v>131</v>
      </c>
      <c r="G4" s="827"/>
      <c r="H4" s="827"/>
      <c r="I4" s="830" t="s">
        <v>372</v>
      </c>
      <c r="J4" s="831"/>
      <c r="K4" s="832"/>
      <c r="L4" s="814" t="s">
        <v>132</v>
      </c>
      <c r="M4" s="827"/>
      <c r="N4" s="827"/>
    </row>
    <row r="5" spans="1:14" ht="51.75" customHeight="1" x14ac:dyDescent="0.2">
      <c r="A5" s="827"/>
      <c r="B5" s="829"/>
      <c r="C5" s="16" t="s">
        <v>22</v>
      </c>
      <c r="D5" s="16" t="s">
        <v>23</v>
      </c>
      <c r="E5" s="16" t="s">
        <v>24</v>
      </c>
      <c r="F5" s="16" t="s">
        <v>22</v>
      </c>
      <c r="G5" s="16" t="s">
        <v>23</v>
      </c>
      <c r="H5" s="16" t="s">
        <v>24</v>
      </c>
      <c r="I5" s="16" t="s">
        <v>22</v>
      </c>
      <c r="J5" s="16" t="s">
        <v>23</v>
      </c>
      <c r="K5" s="16" t="s">
        <v>24</v>
      </c>
      <c r="L5" s="16" t="s">
        <v>22</v>
      </c>
      <c r="M5" s="16" t="s">
        <v>23</v>
      </c>
      <c r="N5" s="16" t="s">
        <v>24</v>
      </c>
    </row>
    <row r="6" spans="1:14" s="174" customFormat="1" ht="20.25" hidden="1" customHeight="1" x14ac:dyDescent="0.2">
      <c r="A6" s="300" t="s">
        <v>122</v>
      </c>
      <c r="B6" s="833" t="s">
        <v>382</v>
      </c>
      <c r="C6" s="834"/>
      <c r="D6" s="834"/>
      <c r="E6" s="834"/>
      <c r="F6" s="834"/>
      <c r="G6" s="834"/>
      <c r="H6" s="834"/>
      <c r="I6" s="834"/>
      <c r="J6" s="834"/>
      <c r="K6" s="834"/>
      <c r="L6" s="834"/>
      <c r="M6" s="834"/>
      <c r="N6" s="835"/>
    </row>
    <row r="7" spans="1:14" s="174" customFormat="1" ht="21.75" hidden="1" customHeight="1" x14ac:dyDescent="0.2">
      <c r="A7" s="836" t="s">
        <v>9</v>
      </c>
      <c r="B7" s="836"/>
      <c r="C7" s="506">
        <f>SUM(C8:C20)</f>
        <v>12396.976000000001</v>
      </c>
      <c r="D7" s="507">
        <f>E7/C7*10</f>
        <v>65.867400561423409</v>
      </c>
      <c r="E7" s="506">
        <f t="shared" ref="E7:N7" si="0">SUM(E8:E20)</f>
        <v>81655.658394235244</v>
      </c>
      <c r="F7" s="506">
        <f t="shared" si="0"/>
        <v>5533.3960000000006</v>
      </c>
      <c r="G7" s="506">
        <f t="shared" si="0"/>
        <v>886.14003756163788</v>
      </c>
      <c r="H7" s="506">
        <f t="shared" si="0"/>
        <v>39815.703394235243</v>
      </c>
      <c r="I7" s="506">
        <f t="shared" si="0"/>
        <v>2373.6499999999996</v>
      </c>
      <c r="J7" s="506">
        <f t="shared" si="0"/>
        <v>871.51211990932472</v>
      </c>
      <c r="K7" s="506">
        <f t="shared" si="0"/>
        <v>16151.21</v>
      </c>
      <c r="L7" s="506">
        <f t="shared" si="0"/>
        <v>4489.93</v>
      </c>
      <c r="M7" s="506">
        <f t="shared" si="0"/>
        <v>755.9</v>
      </c>
      <c r="N7" s="506">
        <f t="shared" si="0"/>
        <v>25688.744999999999</v>
      </c>
    </row>
    <row r="8" spans="1:14" s="26" customFormat="1" ht="21.75" hidden="1" customHeight="1" x14ac:dyDescent="0.25">
      <c r="A8" s="366">
        <v>1</v>
      </c>
      <c r="B8" s="367" t="s">
        <v>292</v>
      </c>
      <c r="C8" s="368">
        <f t="shared" ref="C8:C20" si="1">F8+I8+L8</f>
        <v>431.45500000000004</v>
      </c>
      <c r="D8" s="369">
        <f t="shared" ref="D8:D20" si="2">E8/C8*10</f>
        <v>52.380857795135071</v>
      </c>
      <c r="E8" s="368">
        <f t="shared" ref="E8:E20" si="3">H8+K8+N8</f>
        <v>2259.9983000000002</v>
      </c>
      <c r="F8" s="370">
        <v>193.27500000000003</v>
      </c>
      <c r="G8" s="371">
        <v>53.082566291553483</v>
      </c>
      <c r="H8" s="372">
        <v>1025.9533000000001</v>
      </c>
      <c r="I8" s="357">
        <v>140.25</v>
      </c>
      <c r="J8" s="373">
        <v>56.567557932263824</v>
      </c>
      <c r="K8" s="362">
        <v>793.36000000000013</v>
      </c>
      <c r="L8" s="374">
        <v>97.93</v>
      </c>
      <c r="M8" s="373">
        <v>45</v>
      </c>
      <c r="N8" s="374">
        <v>440.68500000000006</v>
      </c>
    </row>
    <row r="9" spans="1:14" s="26" customFormat="1" ht="21.75" hidden="1" customHeight="1" x14ac:dyDescent="0.25">
      <c r="A9" s="366">
        <v>2</v>
      </c>
      <c r="B9" s="367" t="s">
        <v>293</v>
      </c>
      <c r="C9" s="368">
        <f t="shared" si="1"/>
        <v>199.45299999999997</v>
      </c>
      <c r="D9" s="369">
        <f t="shared" si="2"/>
        <v>74.575413756624386</v>
      </c>
      <c r="E9" s="368">
        <f t="shared" si="3"/>
        <v>1487.4290000000001</v>
      </c>
      <c r="F9" s="370">
        <v>70.742999999999995</v>
      </c>
      <c r="G9" s="371">
        <v>60.911892342705301</v>
      </c>
      <c r="H9" s="372">
        <v>430.90900000000011</v>
      </c>
      <c r="I9" s="357">
        <v>50.709999999999994</v>
      </c>
      <c r="J9" s="373">
        <v>83.754683494379805</v>
      </c>
      <c r="K9" s="362">
        <v>424.71999999999997</v>
      </c>
      <c r="L9" s="374">
        <v>78</v>
      </c>
      <c r="M9" s="373">
        <v>81</v>
      </c>
      <c r="N9" s="374">
        <v>631.79999999999995</v>
      </c>
    </row>
    <row r="10" spans="1:14" s="26" customFormat="1" ht="21.75" hidden="1" customHeight="1" x14ac:dyDescent="0.25">
      <c r="A10" s="366">
        <v>3</v>
      </c>
      <c r="B10" s="367" t="s">
        <v>294</v>
      </c>
      <c r="C10" s="368">
        <f t="shared" si="1"/>
        <v>928.8</v>
      </c>
      <c r="D10" s="369">
        <f t="shared" si="2"/>
        <v>60.131782945736425</v>
      </c>
      <c r="E10" s="368">
        <f t="shared" si="3"/>
        <v>5585.0399999999991</v>
      </c>
      <c r="F10" s="370">
        <v>378.49</v>
      </c>
      <c r="G10" s="371">
        <v>59.459166688683965</v>
      </c>
      <c r="H10" s="372">
        <v>2250.4699999999993</v>
      </c>
      <c r="I10" s="357">
        <v>200.31</v>
      </c>
      <c r="J10" s="373">
        <v>58.138385502471181</v>
      </c>
      <c r="K10" s="362">
        <v>1164.5700000000002</v>
      </c>
      <c r="L10" s="374">
        <v>350</v>
      </c>
      <c r="M10" s="373">
        <v>62</v>
      </c>
      <c r="N10" s="374">
        <v>2170</v>
      </c>
    </row>
    <row r="11" spans="1:14" s="26" customFormat="1" ht="21.75" hidden="1" customHeight="1" x14ac:dyDescent="0.25">
      <c r="A11" s="366">
        <v>4</v>
      </c>
      <c r="B11" s="367" t="s">
        <v>129</v>
      </c>
      <c r="C11" s="368">
        <f t="shared" si="1"/>
        <v>950.95999999999992</v>
      </c>
      <c r="D11" s="369">
        <f t="shared" si="2"/>
        <v>60.507383530697858</v>
      </c>
      <c r="E11" s="368">
        <f t="shared" si="3"/>
        <v>5754.0101442352434</v>
      </c>
      <c r="F11" s="370">
        <v>349.65999999999997</v>
      </c>
      <c r="G11" s="371">
        <v>68.910088206693459</v>
      </c>
      <c r="H11" s="372">
        <v>2409.5101442352434</v>
      </c>
      <c r="I11" s="357">
        <v>131.29999999999998</v>
      </c>
      <c r="J11" s="373">
        <v>56.770753998476778</v>
      </c>
      <c r="K11" s="362">
        <v>745.4</v>
      </c>
      <c r="L11" s="374">
        <v>470</v>
      </c>
      <c r="M11" s="373">
        <v>55.3</v>
      </c>
      <c r="N11" s="374">
        <v>2599.1</v>
      </c>
    </row>
    <row r="12" spans="1:14" s="26" customFormat="1" ht="21.75" hidden="1" customHeight="1" x14ac:dyDescent="0.2">
      <c r="A12" s="366">
        <v>5</v>
      </c>
      <c r="B12" s="367" t="s">
        <v>295</v>
      </c>
      <c r="C12" s="368">
        <f t="shared" si="1"/>
        <v>181.76000000000002</v>
      </c>
      <c r="D12" s="369">
        <f t="shared" si="2"/>
        <v>60.189134022887323</v>
      </c>
      <c r="E12" s="368">
        <f t="shared" si="3"/>
        <v>1093.9977000000001</v>
      </c>
      <c r="F12" s="370">
        <v>68.520000000000024</v>
      </c>
      <c r="G12" s="371">
        <v>73.06300350262697</v>
      </c>
      <c r="H12" s="372">
        <v>500.62770000000012</v>
      </c>
      <c r="I12" s="357">
        <v>38.24</v>
      </c>
      <c r="J12" s="375">
        <v>49.259937238493727</v>
      </c>
      <c r="K12" s="362">
        <v>188.37</v>
      </c>
      <c r="L12" s="376">
        <v>75</v>
      </c>
      <c r="M12" s="375">
        <v>54</v>
      </c>
      <c r="N12" s="374">
        <v>405</v>
      </c>
    </row>
    <row r="13" spans="1:14" s="26" customFormat="1" ht="21.75" hidden="1" customHeight="1" x14ac:dyDescent="0.25">
      <c r="A13" s="366">
        <v>6</v>
      </c>
      <c r="B13" s="367" t="s">
        <v>296</v>
      </c>
      <c r="C13" s="368">
        <f t="shared" si="1"/>
        <v>859.28</v>
      </c>
      <c r="D13" s="369">
        <f t="shared" si="2"/>
        <v>82.842030537193935</v>
      </c>
      <c r="E13" s="368">
        <f t="shared" si="3"/>
        <v>7118.45</v>
      </c>
      <c r="F13" s="370">
        <v>417.81999999999994</v>
      </c>
      <c r="G13" s="371">
        <v>85.506198841606448</v>
      </c>
      <c r="H13" s="372">
        <v>3572.62</v>
      </c>
      <c r="I13" s="357">
        <v>141.46</v>
      </c>
      <c r="J13" s="373">
        <v>102.20769122013289</v>
      </c>
      <c r="K13" s="362">
        <v>1445.83</v>
      </c>
      <c r="L13" s="374">
        <v>300</v>
      </c>
      <c r="M13" s="373">
        <v>70</v>
      </c>
      <c r="N13" s="374">
        <v>2100</v>
      </c>
    </row>
    <row r="14" spans="1:14" s="26" customFormat="1" ht="21.75" hidden="1" customHeight="1" x14ac:dyDescent="0.25">
      <c r="A14" s="366">
        <v>7</v>
      </c>
      <c r="B14" s="377" t="s">
        <v>297</v>
      </c>
      <c r="C14" s="368">
        <f t="shared" si="1"/>
        <v>1445.048</v>
      </c>
      <c r="D14" s="369">
        <f t="shared" si="2"/>
        <v>66.194971378113394</v>
      </c>
      <c r="E14" s="368">
        <f t="shared" si="3"/>
        <v>9565.4911000000011</v>
      </c>
      <c r="F14" s="370">
        <v>585.14800000000002</v>
      </c>
      <c r="G14" s="371">
        <v>74.586106420939672</v>
      </c>
      <c r="H14" s="372">
        <v>4364.3911000000007</v>
      </c>
      <c r="I14" s="357">
        <v>219.89999999999998</v>
      </c>
      <c r="J14" s="373">
        <v>76.448385629831762</v>
      </c>
      <c r="K14" s="362">
        <v>1681.1000000000004</v>
      </c>
      <c r="L14" s="374">
        <v>640</v>
      </c>
      <c r="M14" s="373">
        <v>55</v>
      </c>
      <c r="N14" s="374">
        <v>3520</v>
      </c>
    </row>
    <row r="15" spans="1:14" s="26" customFormat="1" ht="21.75" hidden="1" customHeight="1" x14ac:dyDescent="0.25">
      <c r="A15" s="366">
        <v>8</v>
      </c>
      <c r="B15" s="367" t="s">
        <v>15</v>
      </c>
      <c r="C15" s="368">
        <f t="shared" si="1"/>
        <v>990.255</v>
      </c>
      <c r="D15" s="369">
        <f t="shared" si="2"/>
        <v>49.392075273540655</v>
      </c>
      <c r="E15" s="368">
        <f t="shared" si="3"/>
        <v>4891.0749500000002</v>
      </c>
      <c r="F15" s="370">
        <v>403.82499999999999</v>
      </c>
      <c r="G15" s="371">
        <v>45.101837429579639</v>
      </c>
      <c r="H15" s="372">
        <v>1821.3249499999997</v>
      </c>
      <c r="I15" s="357">
        <v>236.42999999999998</v>
      </c>
      <c r="J15" s="373">
        <v>52.859197225394411</v>
      </c>
      <c r="K15" s="362">
        <v>1249.75</v>
      </c>
      <c r="L15" s="374">
        <v>350</v>
      </c>
      <c r="M15" s="373">
        <v>52</v>
      </c>
      <c r="N15" s="374">
        <v>1820</v>
      </c>
    </row>
    <row r="16" spans="1:14" s="26" customFormat="1" ht="21.75" hidden="1" customHeight="1" x14ac:dyDescent="0.25">
      <c r="A16" s="366">
        <v>9</v>
      </c>
      <c r="B16" s="367" t="s">
        <v>298</v>
      </c>
      <c r="C16" s="368">
        <f t="shared" si="1"/>
        <v>2159.4450000000006</v>
      </c>
      <c r="D16" s="369">
        <f t="shared" si="2"/>
        <v>63.619334134465085</v>
      </c>
      <c r="E16" s="368">
        <f t="shared" si="3"/>
        <v>13738.2453</v>
      </c>
      <c r="F16" s="370">
        <v>957.79500000000041</v>
      </c>
      <c r="G16" s="371">
        <v>69.9681591572309</v>
      </c>
      <c r="H16" s="372">
        <v>6701.5153</v>
      </c>
      <c r="I16" s="357">
        <v>501.65</v>
      </c>
      <c r="J16" s="373">
        <v>62.129572411043569</v>
      </c>
      <c r="K16" s="362">
        <v>3116.7300000000005</v>
      </c>
      <c r="L16" s="374">
        <v>700</v>
      </c>
      <c r="M16" s="373">
        <v>56</v>
      </c>
      <c r="N16" s="374">
        <v>3920</v>
      </c>
    </row>
    <row r="17" spans="1:16" s="26" customFormat="1" ht="21.75" hidden="1" customHeight="1" x14ac:dyDescent="0.2">
      <c r="A17" s="366">
        <v>10</v>
      </c>
      <c r="B17" s="367" t="s">
        <v>299</v>
      </c>
      <c r="C17" s="368">
        <f t="shared" si="1"/>
        <v>2611.0300000000002</v>
      </c>
      <c r="D17" s="369">
        <f t="shared" si="2"/>
        <v>76.386845804146247</v>
      </c>
      <c r="E17" s="368">
        <f t="shared" si="3"/>
        <v>19944.834599999998</v>
      </c>
      <c r="F17" s="370">
        <v>1286.3800000000003</v>
      </c>
      <c r="G17" s="371">
        <v>85.854759868779027</v>
      </c>
      <c r="H17" s="372">
        <v>11044.184600000001</v>
      </c>
      <c r="I17" s="357">
        <v>524.64999999999986</v>
      </c>
      <c r="J17" s="375">
        <v>78.159725531306577</v>
      </c>
      <c r="K17" s="362">
        <v>4100.6499999999987</v>
      </c>
      <c r="L17" s="378">
        <v>800</v>
      </c>
      <c r="M17" s="375">
        <v>60</v>
      </c>
      <c r="N17" s="374">
        <v>4800</v>
      </c>
    </row>
    <row r="18" spans="1:16" s="26" customFormat="1" ht="21.75" hidden="1" customHeight="1" x14ac:dyDescent="0.2">
      <c r="A18" s="366">
        <v>11</v>
      </c>
      <c r="B18" s="367" t="s">
        <v>18</v>
      </c>
      <c r="C18" s="368">
        <f t="shared" si="1"/>
        <v>654.8599999999999</v>
      </c>
      <c r="D18" s="369">
        <f t="shared" si="2"/>
        <v>62.888541062211772</v>
      </c>
      <c r="E18" s="368">
        <f t="shared" si="3"/>
        <v>4118.3189999999995</v>
      </c>
      <c r="F18" s="379">
        <v>384.95999999999992</v>
      </c>
      <c r="G18" s="380">
        <v>70.096087905236914</v>
      </c>
      <c r="H18" s="372">
        <v>2698.4189999999999</v>
      </c>
      <c r="I18" s="381">
        <v>34.9</v>
      </c>
      <c r="J18" s="380">
        <v>62.091690544412607</v>
      </c>
      <c r="K18" s="362">
        <v>216.7</v>
      </c>
      <c r="L18" s="381">
        <v>235</v>
      </c>
      <c r="M18" s="380">
        <v>51.2</v>
      </c>
      <c r="N18" s="374">
        <v>1203.2</v>
      </c>
    </row>
    <row r="19" spans="1:16" s="26" customFormat="1" ht="21.75" hidden="1" customHeight="1" x14ac:dyDescent="0.2">
      <c r="A19" s="366">
        <v>12</v>
      </c>
      <c r="B19" s="382" t="s">
        <v>19</v>
      </c>
      <c r="C19" s="368">
        <f t="shared" si="1"/>
        <v>663.57999999999993</v>
      </c>
      <c r="D19" s="369">
        <f t="shared" si="2"/>
        <v>57.347634045631281</v>
      </c>
      <c r="E19" s="368">
        <f t="shared" si="3"/>
        <v>3805.4742999999999</v>
      </c>
      <c r="F19" s="370">
        <v>277.62999999999994</v>
      </c>
      <c r="G19" s="375">
        <v>65.330990887151984</v>
      </c>
      <c r="H19" s="372">
        <v>1813.7843</v>
      </c>
      <c r="I19" s="374">
        <v>76.95</v>
      </c>
      <c r="J19" s="375">
        <v>60.458739441195576</v>
      </c>
      <c r="K19" s="362">
        <v>465.23</v>
      </c>
      <c r="L19" s="383">
        <v>309</v>
      </c>
      <c r="M19" s="371">
        <v>49.4</v>
      </c>
      <c r="N19" s="374">
        <v>1526.46</v>
      </c>
    </row>
    <row r="20" spans="1:16" s="26" customFormat="1" ht="21.75" hidden="1" customHeight="1" x14ac:dyDescent="0.25">
      <c r="A20" s="366">
        <v>13</v>
      </c>
      <c r="B20" s="367" t="s">
        <v>300</v>
      </c>
      <c r="C20" s="368">
        <f t="shared" si="1"/>
        <v>321.05</v>
      </c>
      <c r="D20" s="369">
        <f t="shared" si="2"/>
        <v>71.431054352904525</v>
      </c>
      <c r="E20" s="368">
        <f t="shared" si="3"/>
        <v>2293.2939999999999</v>
      </c>
      <c r="F20" s="370">
        <v>159.15000000000003</v>
      </c>
      <c r="G20" s="384">
        <v>74.269180018850136</v>
      </c>
      <c r="H20" s="372">
        <v>1181.9940000000001</v>
      </c>
      <c r="I20" s="385">
        <v>76.899999999999991</v>
      </c>
      <c r="J20" s="386">
        <v>72.665799739921979</v>
      </c>
      <c r="K20" s="362">
        <v>558.79999999999995</v>
      </c>
      <c r="L20" s="387">
        <v>85</v>
      </c>
      <c r="M20" s="386">
        <v>65</v>
      </c>
      <c r="N20" s="374">
        <v>552.5</v>
      </c>
    </row>
    <row r="21" spans="1:16" s="26" customFormat="1" ht="27.75" hidden="1" customHeight="1" x14ac:dyDescent="0.2">
      <c r="A21" s="46" t="s">
        <v>64</v>
      </c>
      <c r="B21" s="837" t="s">
        <v>383</v>
      </c>
      <c r="C21" s="837"/>
      <c r="D21" s="837"/>
      <c r="E21" s="837"/>
      <c r="F21" s="837"/>
      <c r="G21" s="837"/>
      <c r="H21" s="837"/>
      <c r="I21" s="837"/>
      <c r="J21" s="837"/>
      <c r="K21" s="837"/>
      <c r="L21" s="837"/>
      <c r="M21" s="837"/>
      <c r="N21" s="837"/>
    </row>
    <row r="22" spans="1:16" s="743" customFormat="1" ht="20.25" customHeight="1" x14ac:dyDescent="0.2">
      <c r="A22" s="826" t="s">
        <v>9</v>
      </c>
      <c r="B22" s="826"/>
      <c r="C22" s="741">
        <f>SUM(C23:C35)</f>
        <v>12063</v>
      </c>
      <c r="D22" s="742">
        <f>E22/C22*10</f>
        <v>66.3377683826577</v>
      </c>
      <c r="E22" s="741">
        <f t="shared" ref="E22:N22" si="4">SUM(E23:E35)</f>
        <v>80023.249999999985</v>
      </c>
      <c r="F22" s="741">
        <f t="shared" si="4"/>
        <v>5558</v>
      </c>
      <c r="G22" s="741">
        <f t="shared" si="4"/>
        <v>896.02</v>
      </c>
      <c r="H22" s="741">
        <f t="shared" si="4"/>
        <v>39337.909999999996</v>
      </c>
      <c r="I22" s="741">
        <f t="shared" si="4"/>
        <v>2576</v>
      </c>
      <c r="J22" s="741">
        <f t="shared" si="4"/>
        <v>900.97</v>
      </c>
      <c r="K22" s="741">
        <f t="shared" si="4"/>
        <v>17815.200000000004</v>
      </c>
      <c r="L22" s="741">
        <f t="shared" si="4"/>
        <v>3929</v>
      </c>
      <c r="M22" s="741">
        <f t="shared" si="4"/>
        <v>779.1</v>
      </c>
      <c r="N22" s="741">
        <f t="shared" si="4"/>
        <v>22870.14</v>
      </c>
    </row>
    <row r="23" spans="1:16" s="266" customFormat="1" ht="24" customHeight="1" x14ac:dyDescent="0.2">
      <c r="A23" s="306">
        <v>1</v>
      </c>
      <c r="B23" s="578" t="s">
        <v>292</v>
      </c>
      <c r="C23" s="548">
        <f>F23+I23+L23</f>
        <v>346</v>
      </c>
      <c r="D23" s="633">
        <f>E23/C23*10</f>
        <v>52.439306358381508</v>
      </c>
      <c r="E23" s="548">
        <f>H23+K23+N23</f>
        <v>1814.4</v>
      </c>
      <c r="F23" s="634">
        <v>107</v>
      </c>
      <c r="G23" s="635">
        <v>55</v>
      </c>
      <c r="H23" s="636">
        <f>G23*F23/10</f>
        <v>588.5</v>
      </c>
      <c r="I23" s="634">
        <v>115</v>
      </c>
      <c r="J23" s="635">
        <v>57</v>
      </c>
      <c r="K23" s="305">
        <f>J23*I23/10</f>
        <v>655.5</v>
      </c>
      <c r="L23" s="636">
        <v>124</v>
      </c>
      <c r="M23" s="637">
        <v>46</v>
      </c>
      <c r="N23" s="548">
        <f>M23*L23/10</f>
        <v>570.4</v>
      </c>
    </row>
    <row r="24" spans="1:16" s="266" customFormat="1" ht="24" customHeight="1" x14ac:dyDescent="0.2">
      <c r="A24" s="306">
        <v>2</v>
      </c>
      <c r="B24" s="578" t="s">
        <v>293</v>
      </c>
      <c r="C24" s="548">
        <f t="shared" ref="C24:C35" si="5">F24+I24+L24</f>
        <v>235</v>
      </c>
      <c r="D24" s="633">
        <f t="shared" ref="D24:D35" si="6">E24/C24*10</f>
        <v>77.108510638297872</v>
      </c>
      <c r="E24" s="548">
        <f t="shared" ref="E24:E35" si="7">H24+K24+N24</f>
        <v>1812.05</v>
      </c>
      <c r="F24" s="636">
        <v>105</v>
      </c>
      <c r="G24" s="637">
        <v>70.099999999999994</v>
      </c>
      <c r="H24" s="636">
        <f t="shared" ref="H24:H35" si="8">G24*F24/10</f>
        <v>736.05</v>
      </c>
      <c r="I24" s="636">
        <v>50</v>
      </c>
      <c r="J24" s="637">
        <v>84</v>
      </c>
      <c r="K24" s="305">
        <f t="shared" ref="K24:K35" si="9">J24*I24/10</f>
        <v>420</v>
      </c>
      <c r="L24" s="636">
        <v>80</v>
      </c>
      <c r="M24" s="637">
        <v>82</v>
      </c>
      <c r="N24" s="548">
        <f t="shared" ref="N24:N35" si="10">M24*L24/10</f>
        <v>656</v>
      </c>
      <c r="O24" s="638"/>
      <c r="P24" s="638"/>
    </row>
    <row r="25" spans="1:16" s="266" customFormat="1" ht="24" customHeight="1" x14ac:dyDescent="0.2">
      <c r="A25" s="306">
        <v>3</v>
      </c>
      <c r="B25" s="578" t="s">
        <v>294</v>
      </c>
      <c r="C25" s="548">
        <f t="shared" si="5"/>
        <v>850</v>
      </c>
      <c r="D25" s="633">
        <f t="shared" si="6"/>
        <v>61</v>
      </c>
      <c r="E25" s="548">
        <f t="shared" si="7"/>
        <v>5185</v>
      </c>
      <c r="F25" s="634">
        <v>300</v>
      </c>
      <c r="G25" s="635">
        <v>60</v>
      </c>
      <c r="H25" s="636">
        <f t="shared" si="8"/>
        <v>1800</v>
      </c>
      <c r="I25" s="634">
        <v>200</v>
      </c>
      <c r="J25" s="635">
        <v>59</v>
      </c>
      <c r="K25" s="305">
        <f t="shared" si="9"/>
        <v>1180</v>
      </c>
      <c r="L25" s="636">
        <v>350</v>
      </c>
      <c r="M25" s="639">
        <v>63</v>
      </c>
      <c r="N25" s="548">
        <f t="shared" si="10"/>
        <v>2205</v>
      </c>
      <c r="O25" s="638"/>
      <c r="P25" s="638"/>
    </row>
    <row r="26" spans="1:16" s="266" customFormat="1" ht="24" customHeight="1" x14ac:dyDescent="0.2">
      <c r="A26" s="306">
        <v>4</v>
      </c>
      <c r="B26" s="578" t="s">
        <v>129</v>
      </c>
      <c r="C26" s="548">
        <f t="shared" si="5"/>
        <v>836</v>
      </c>
      <c r="D26" s="633">
        <f t="shared" si="6"/>
        <v>57.577272727272728</v>
      </c>
      <c r="E26" s="548">
        <f t="shared" si="7"/>
        <v>4813.46</v>
      </c>
      <c r="F26" s="634">
        <v>274</v>
      </c>
      <c r="G26" s="635">
        <v>58.7</v>
      </c>
      <c r="H26" s="636">
        <f t="shared" si="8"/>
        <v>1608.38</v>
      </c>
      <c r="I26" s="634">
        <v>137</v>
      </c>
      <c r="J26" s="635">
        <v>53.4</v>
      </c>
      <c r="K26" s="305">
        <f t="shared" si="9"/>
        <v>731.58</v>
      </c>
      <c r="L26" s="636">
        <v>425</v>
      </c>
      <c r="M26" s="637">
        <v>58.2</v>
      </c>
      <c r="N26" s="548">
        <f t="shared" si="10"/>
        <v>2473.5</v>
      </c>
      <c r="O26" s="638"/>
      <c r="P26" s="638"/>
    </row>
    <row r="27" spans="1:16" s="266" customFormat="1" ht="24" customHeight="1" x14ac:dyDescent="0.2">
      <c r="A27" s="306">
        <v>5</v>
      </c>
      <c r="B27" s="578" t="s">
        <v>295</v>
      </c>
      <c r="C27" s="548">
        <f t="shared" si="5"/>
        <v>186</v>
      </c>
      <c r="D27" s="633">
        <f t="shared" si="6"/>
        <v>61.607526881720432</v>
      </c>
      <c r="E27" s="548">
        <f t="shared" si="7"/>
        <v>1145.9000000000001</v>
      </c>
      <c r="F27" s="634">
        <v>71</v>
      </c>
      <c r="G27" s="640">
        <v>69</v>
      </c>
      <c r="H27" s="636">
        <f t="shared" si="8"/>
        <v>489.9</v>
      </c>
      <c r="I27" s="634">
        <v>45</v>
      </c>
      <c r="J27" s="640">
        <v>54</v>
      </c>
      <c r="K27" s="305">
        <f t="shared" si="9"/>
        <v>243</v>
      </c>
      <c r="L27" s="635">
        <v>70</v>
      </c>
      <c r="M27" s="640">
        <v>59</v>
      </c>
      <c r="N27" s="548">
        <f t="shared" si="10"/>
        <v>413</v>
      </c>
      <c r="O27" s="638"/>
      <c r="P27" s="638"/>
    </row>
    <row r="28" spans="1:16" s="266" customFormat="1" ht="24" customHeight="1" x14ac:dyDescent="0.2">
      <c r="A28" s="306">
        <v>6</v>
      </c>
      <c r="B28" s="578" t="s">
        <v>296</v>
      </c>
      <c r="C28" s="548">
        <f t="shared" si="5"/>
        <v>800</v>
      </c>
      <c r="D28" s="633">
        <f t="shared" si="6"/>
        <v>88.996875000000003</v>
      </c>
      <c r="E28" s="548">
        <f t="shared" si="7"/>
        <v>7119.75</v>
      </c>
      <c r="F28" s="634">
        <v>350</v>
      </c>
      <c r="G28" s="640">
        <v>86.82</v>
      </c>
      <c r="H28" s="636">
        <f t="shared" si="8"/>
        <v>3038.7</v>
      </c>
      <c r="I28" s="634">
        <v>150</v>
      </c>
      <c r="J28" s="640">
        <v>115.87</v>
      </c>
      <c r="K28" s="305">
        <f t="shared" si="9"/>
        <v>1738.05</v>
      </c>
      <c r="L28" s="636">
        <v>300</v>
      </c>
      <c r="M28" s="639">
        <v>78.099999999999994</v>
      </c>
      <c r="N28" s="548">
        <f t="shared" si="10"/>
        <v>2343</v>
      </c>
      <c r="O28" s="638"/>
      <c r="P28" s="638"/>
    </row>
    <row r="29" spans="1:16" s="266" customFormat="1" ht="24" customHeight="1" x14ac:dyDescent="0.2">
      <c r="A29" s="306">
        <v>7</v>
      </c>
      <c r="B29" s="582" t="s">
        <v>297</v>
      </c>
      <c r="C29" s="548">
        <f t="shared" si="5"/>
        <v>971</v>
      </c>
      <c r="D29" s="633">
        <f t="shared" si="6"/>
        <v>67.923789907312056</v>
      </c>
      <c r="E29" s="548">
        <f t="shared" si="7"/>
        <v>6595.4</v>
      </c>
      <c r="F29" s="636">
        <v>461</v>
      </c>
      <c r="G29" s="636">
        <v>76</v>
      </c>
      <c r="H29" s="636">
        <f t="shared" si="8"/>
        <v>3503.6</v>
      </c>
      <c r="I29" s="636">
        <v>339</v>
      </c>
      <c r="J29" s="637">
        <v>68</v>
      </c>
      <c r="K29" s="305">
        <f t="shared" si="9"/>
        <v>2305.1999999999998</v>
      </c>
      <c r="L29" s="636">
        <v>171</v>
      </c>
      <c r="M29" s="637">
        <v>46</v>
      </c>
      <c r="N29" s="548">
        <f t="shared" si="10"/>
        <v>786.6</v>
      </c>
      <c r="O29" s="638"/>
      <c r="P29" s="638"/>
    </row>
    <row r="30" spans="1:16" s="266" customFormat="1" ht="24" customHeight="1" x14ac:dyDescent="0.2">
      <c r="A30" s="306">
        <v>8</v>
      </c>
      <c r="B30" s="578" t="s">
        <v>15</v>
      </c>
      <c r="C30" s="548">
        <f t="shared" si="5"/>
        <v>1020</v>
      </c>
      <c r="D30" s="633">
        <f t="shared" si="6"/>
        <v>51.990196078431374</v>
      </c>
      <c r="E30" s="548">
        <f t="shared" si="7"/>
        <v>5303</v>
      </c>
      <c r="F30" s="634">
        <v>400</v>
      </c>
      <c r="G30" s="635">
        <v>54</v>
      </c>
      <c r="H30" s="636">
        <f t="shared" si="8"/>
        <v>2160</v>
      </c>
      <c r="I30" s="634">
        <v>270</v>
      </c>
      <c r="J30" s="640">
        <v>49</v>
      </c>
      <c r="K30" s="305">
        <f t="shared" si="9"/>
        <v>1323</v>
      </c>
      <c r="L30" s="636">
        <v>350</v>
      </c>
      <c r="M30" s="639">
        <v>52</v>
      </c>
      <c r="N30" s="548">
        <f t="shared" si="10"/>
        <v>1820</v>
      </c>
      <c r="O30" s="638"/>
      <c r="P30" s="638"/>
    </row>
    <row r="31" spans="1:16" s="266" customFormat="1" ht="24" customHeight="1" x14ac:dyDescent="0.2">
      <c r="A31" s="306">
        <v>9</v>
      </c>
      <c r="B31" s="578" t="s">
        <v>298</v>
      </c>
      <c r="C31" s="548">
        <f t="shared" si="5"/>
        <v>1900</v>
      </c>
      <c r="D31" s="633">
        <f t="shared" si="6"/>
        <v>62.315789473684205</v>
      </c>
      <c r="E31" s="548">
        <f t="shared" si="7"/>
        <v>11840</v>
      </c>
      <c r="F31" s="634">
        <v>700</v>
      </c>
      <c r="G31" s="635">
        <v>70</v>
      </c>
      <c r="H31" s="636">
        <f t="shared" si="8"/>
        <v>4900</v>
      </c>
      <c r="I31" s="634">
        <v>500</v>
      </c>
      <c r="J31" s="640">
        <v>66</v>
      </c>
      <c r="K31" s="305">
        <f t="shared" si="9"/>
        <v>3300</v>
      </c>
      <c r="L31" s="636">
        <v>700</v>
      </c>
      <c r="M31" s="637">
        <v>52</v>
      </c>
      <c r="N31" s="548">
        <f t="shared" si="10"/>
        <v>3640</v>
      </c>
      <c r="O31" s="638"/>
      <c r="P31" s="638"/>
    </row>
    <row r="32" spans="1:16" s="266" customFormat="1" ht="24" customHeight="1" x14ac:dyDescent="0.2">
      <c r="A32" s="306">
        <v>10</v>
      </c>
      <c r="B32" s="578" t="s">
        <v>299</v>
      </c>
      <c r="C32" s="548">
        <f t="shared" si="5"/>
        <v>3225</v>
      </c>
      <c r="D32" s="633">
        <f t="shared" si="6"/>
        <v>72.054263565891475</v>
      </c>
      <c r="E32" s="548">
        <f t="shared" si="7"/>
        <v>23237.5</v>
      </c>
      <c r="F32" s="641">
        <v>1925</v>
      </c>
      <c r="G32" s="641">
        <v>75</v>
      </c>
      <c r="H32" s="636">
        <f t="shared" si="8"/>
        <v>14437.5</v>
      </c>
      <c r="I32" s="641">
        <v>500</v>
      </c>
      <c r="J32" s="642">
        <v>80</v>
      </c>
      <c r="K32" s="305">
        <f t="shared" si="9"/>
        <v>4000</v>
      </c>
      <c r="L32" s="641">
        <v>800</v>
      </c>
      <c r="M32" s="641">
        <v>60</v>
      </c>
      <c r="N32" s="548">
        <f t="shared" si="10"/>
        <v>4800</v>
      </c>
      <c r="O32" s="638"/>
      <c r="P32" s="638"/>
    </row>
    <row r="33" spans="1:16" s="266" customFormat="1" ht="24" customHeight="1" x14ac:dyDescent="0.2">
      <c r="A33" s="306">
        <v>11</v>
      </c>
      <c r="B33" s="578" t="s">
        <v>18</v>
      </c>
      <c r="C33" s="548">
        <f t="shared" si="5"/>
        <v>805</v>
      </c>
      <c r="D33" s="633">
        <f t="shared" si="6"/>
        <v>64.511801242236018</v>
      </c>
      <c r="E33" s="548">
        <f t="shared" si="7"/>
        <v>5193.2</v>
      </c>
      <c r="F33" s="634">
        <v>423</v>
      </c>
      <c r="G33" s="635">
        <v>70</v>
      </c>
      <c r="H33" s="636">
        <f t="shared" si="8"/>
        <v>2961</v>
      </c>
      <c r="I33" s="634">
        <v>147</v>
      </c>
      <c r="J33" s="635">
        <v>70</v>
      </c>
      <c r="K33" s="305">
        <f t="shared" si="9"/>
        <v>1029</v>
      </c>
      <c r="L33" s="636">
        <v>235</v>
      </c>
      <c r="M33" s="639">
        <v>51.2</v>
      </c>
      <c r="N33" s="548">
        <f t="shared" si="10"/>
        <v>1203.2</v>
      </c>
      <c r="O33" s="638"/>
      <c r="P33" s="638"/>
    </row>
    <row r="34" spans="1:16" s="266" customFormat="1" ht="24" customHeight="1" x14ac:dyDescent="0.2">
      <c r="A34" s="306">
        <v>12</v>
      </c>
      <c r="B34" s="585" t="s">
        <v>19</v>
      </c>
      <c r="C34" s="548">
        <f t="shared" si="5"/>
        <v>602</v>
      </c>
      <c r="D34" s="633">
        <f t="shared" si="6"/>
        <v>59.845348837209301</v>
      </c>
      <c r="E34" s="548">
        <f t="shared" si="7"/>
        <v>3602.69</v>
      </c>
      <c r="F34" s="634">
        <v>302</v>
      </c>
      <c r="G34" s="635">
        <v>61.4</v>
      </c>
      <c r="H34" s="636">
        <f t="shared" si="8"/>
        <v>1854.28</v>
      </c>
      <c r="I34" s="636">
        <v>61</v>
      </c>
      <c r="J34" s="639">
        <v>72.7</v>
      </c>
      <c r="K34" s="305">
        <f t="shared" si="9"/>
        <v>443.46999999999997</v>
      </c>
      <c r="L34" s="634">
        <v>239</v>
      </c>
      <c r="M34" s="635">
        <v>54.6</v>
      </c>
      <c r="N34" s="548">
        <f t="shared" si="10"/>
        <v>1304.94</v>
      </c>
      <c r="O34" s="638"/>
      <c r="P34" s="638"/>
    </row>
    <row r="35" spans="1:16" s="266" customFormat="1" ht="24" customHeight="1" x14ac:dyDescent="0.2">
      <c r="A35" s="306">
        <v>13</v>
      </c>
      <c r="B35" s="578" t="s">
        <v>300</v>
      </c>
      <c r="C35" s="548">
        <f t="shared" si="5"/>
        <v>287</v>
      </c>
      <c r="D35" s="633">
        <f t="shared" si="6"/>
        <v>82.261324041811847</v>
      </c>
      <c r="E35" s="548">
        <f t="shared" si="7"/>
        <v>2360.9</v>
      </c>
      <c r="F35" s="634">
        <v>140</v>
      </c>
      <c r="G35" s="635">
        <v>90</v>
      </c>
      <c r="H35" s="636">
        <f t="shared" si="8"/>
        <v>1260</v>
      </c>
      <c r="I35" s="634">
        <v>62</v>
      </c>
      <c r="J35" s="635">
        <v>72</v>
      </c>
      <c r="K35" s="305">
        <f t="shared" si="9"/>
        <v>446.4</v>
      </c>
      <c r="L35" s="636">
        <v>85</v>
      </c>
      <c r="M35" s="637">
        <v>77</v>
      </c>
      <c r="N35" s="548">
        <f t="shared" si="10"/>
        <v>654.5</v>
      </c>
      <c r="O35" s="638"/>
      <c r="P35" s="638"/>
    </row>
    <row r="36" spans="1:16" s="26" customFormat="1" ht="10.5" customHeight="1" x14ac:dyDescent="0.2">
      <c r="A36" s="249"/>
      <c r="B36" s="250"/>
      <c r="C36" s="251"/>
      <c r="D36" s="287"/>
      <c r="E36" s="251"/>
      <c r="F36" s="288"/>
      <c r="G36" s="289"/>
      <c r="H36" s="252"/>
      <c r="I36" s="288"/>
      <c r="J36" s="264"/>
      <c r="K36" s="252"/>
      <c r="L36" s="252"/>
      <c r="M36" s="252"/>
      <c r="N36" s="8"/>
      <c r="O36" s="75"/>
      <c r="P36" s="75"/>
    </row>
    <row r="37" spans="1:16" ht="16.5" x14ac:dyDescent="0.2">
      <c r="L37" s="553" t="s">
        <v>46</v>
      </c>
    </row>
  </sheetData>
  <mergeCells count="13">
    <mergeCell ref="A22:B22"/>
    <mergeCell ref="C1:N1"/>
    <mergeCell ref="A1:B1"/>
    <mergeCell ref="A4:A5"/>
    <mergeCell ref="B4:B5"/>
    <mergeCell ref="C4:E4"/>
    <mergeCell ref="F4:H4"/>
    <mergeCell ref="A2:N2"/>
    <mergeCell ref="I4:K4"/>
    <mergeCell ref="L4:N4"/>
    <mergeCell ref="B6:N6"/>
    <mergeCell ref="A7:B7"/>
    <mergeCell ref="B21:N21"/>
  </mergeCells>
  <phoneticPr fontId="8" type="noConversion"/>
  <printOptions horizontalCentered="1"/>
  <pageMargins left="0.25" right="0.25" top="0.63" bottom="0.5" header="0.25" footer="0.2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38"/>
  <sheetViews>
    <sheetView topLeftCell="A6" workbookViewId="0">
      <selection activeCell="A23" sqref="A23:IV23"/>
    </sheetView>
  </sheetViews>
  <sheetFormatPr defaultRowHeight="12.75" x14ac:dyDescent="0.2"/>
  <cols>
    <col min="1" max="1" width="8.42578125" style="36" customWidth="1"/>
    <col min="2" max="2" width="29.28515625" style="36" customWidth="1"/>
    <col min="3" max="4" width="18.85546875" style="36" customWidth="1"/>
    <col min="5" max="5" width="22.5703125" style="36" customWidth="1"/>
    <col min="6" max="6" width="20.42578125" style="36" customWidth="1"/>
    <col min="7" max="7" width="21.42578125" style="36" customWidth="1"/>
    <col min="8" max="16384" width="9.140625" style="36"/>
  </cols>
  <sheetData>
    <row r="2" spans="1:7" s="248" customFormat="1" ht="33" customHeight="1" x14ac:dyDescent="0.25">
      <c r="A2" s="839" t="s">
        <v>384</v>
      </c>
      <c r="B2" s="839"/>
      <c r="C2" s="787" t="s">
        <v>456</v>
      </c>
      <c r="D2" s="787"/>
      <c r="E2" s="787"/>
      <c r="F2" s="787"/>
      <c r="G2" s="790"/>
    </row>
    <row r="3" spans="1:7" s="248" customFormat="1" ht="25.5" customHeight="1" x14ac:dyDescent="0.25">
      <c r="A3" s="843" t="str">
        <f>'09-Che'!A3:F3</f>
        <v xml:space="preserve">  (Kèm theo Quyết định số 3727/QĐ-UBND ngày 19/11/2019 của UBND tỉnh)</v>
      </c>
      <c r="B3" s="843"/>
      <c r="C3" s="843"/>
      <c r="D3" s="843"/>
      <c r="E3" s="843"/>
      <c r="F3" s="843"/>
      <c r="G3" s="843"/>
    </row>
    <row r="4" spans="1:7" x14ac:dyDescent="0.2">
      <c r="A4" s="10"/>
      <c r="B4" s="10"/>
      <c r="C4" s="10"/>
      <c r="D4" s="10"/>
      <c r="E4" s="10"/>
      <c r="F4" s="10"/>
      <c r="G4" s="10"/>
    </row>
    <row r="5" spans="1:7" ht="12.75" customHeight="1" x14ac:dyDescent="0.2">
      <c r="A5" s="840" t="s">
        <v>0</v>
      </c>
      <c r="B5" s="841" t="s">
        <v>142</v>
      </c>
      <c r="C5" s="842" t="s">
        <v>140</v>
      </c>
      <c r="D5" s="844" t="s">
        <v>283</v>
      </c>
      <c r="E5" s="842" t="s">
        <v>139</v>
      </c>
      <c r="F5" s="842" t="s">
        <v>138</v>
      </c>
      <c r="G5" s="842" t="s">
        <v>141</v>
      </c>
    </row>
    <row r="6" spans="1:7" ht="31.5" customHeight="1" x14ac:dyDescent="0.2">
      <c r="A6" s="840"/>
      <c r="B6" s="841"/>
      <c r="C6" s="842"/>
      <c r="D6" s="845"/>
      <c r="E6" s="842"/>
      <c r="F6" s="846"/>
      <c r="G6" s="846"/>
    </row>
    <row r="7" spans="1:7" ht="21" hidden="1" customHeight="1" x14ac:dyDescent="0.2">
      <c r="A7" s="276" t="s">
        <v>122</v>
      </c>
      <c r="B7" s="838" t="s">
        <v>382</v>
      </c>
      <c r="C7" s="838"/>
      <c r="D7" s="838"/>
      <c r="E7" s="838"/>
      <c r="F7" s="838"/>
      <c r="G7" s="838"/>
    </row>
    <row r="8" spans="1:7" ht="19.5" hidden="1" customHeight="1" x14ac:dyDescent="0.2">
      <c r="A8" s="812" t="s">
        <v>9</v>
      </c>
      <c r="B8" s="812"/>
      <c r="C8" s="508">
        <f>SUM(C9:C21)</f>
        <v>7102.4000000000005</v>
      </c>
      <c r="D8" s="508">
        <f>SUM(D9:D21)</f>
        <v>352.90000000000003</v>
      </c>
      <c r="E8" s="508">
        <f>SUM(E9:E21)</f>
        <v>4578.5</v>
      </c>
      <c r="F8" s="508">
        <f>SUM(F9:F21)</f>
        <v>1062.45</v>
      </c>
      <c r="G8" s="508">
        <f>SUM(G9:G21)</f>
        <v>47049.86</v>
      </c>
    </row>
    <row r="9" spans="1:7" ht="16.5" hidden="1" x14ac:dyDescent="0.2">
      <c r="A9" s="675">
        <v>1</v>
      </c>
      <c r="B9" s="676" t="s">
        <v>292</v>
      </c>
      <c r="C9" s="676">
        <v>9</v>
      </c>
      <c r="D9" s="677"/>
      <c r="E9" s="678">
        <v>8</v>
      </c>
      <c r="F9" s="678">
        <v>56.25</v>
      </c>
      <c r="G9" s="678">
        <f>E9*F9/10</f>
        <v>45</v>
      </c>
    </row>
    <row r="10" spans="1:7" ht="16.5" hidden="1" x14ac:dyDescent="0.2">
      <c r="A10" s="675">
        <v>2</v>
      </c>
      <c r="B10" s="676" t="s">
        <v>293</v>
      </c>
      <c r="C10" s="676"/>
      <c r="D10" s="677"/>
      <c r="E10" s="678"/>
      <c r="F10" s="678"/>
      <c r="G10" s="678"/>
    </row>
    <row r="11" spans="1:7" ht="16.5" hidden="1" x14ac:dyDescent="0.2">
      <c r="A11" s="675">
        <v>3</v>
      </c>
      <c r="B11" s="676" t="s">
        <v>294</v>
      </c>
      <c r="C11" s="676">
        <v>1559</v>
      </c>
      <c r="D11" s="677">
        <v>99</v>
      </c>
      <c r="E11" s="678">
        <v>960</v>
      </c>
      <c r="F11" s="678">
        <v>130</v>
      </c>
      <c r="G11" s="678">
        <f t="shared" ref="G11:G21" si="0">E11*F11/10</f>
        <v>12480</v>
      </c>
    </row>
    <row r="12" spans="1:7" ht="16.5" hidden="1" x14ac:dyDescent="0.2">
      <c r="A12" s="675">
        <v>4</v>
      </c>
      <c r="B12" s="676" t="s">
        <v>129</v>
      </c>
      <c r="C12" s="676">
        <v>53</v>
      </c>
      <c r="D12" s="677"/>
      <c r="E12" s="678">
        <v>45</v>
      </c>
      <c r="F12" s="678">
        <v>81</v>
      </c>
      <c r="G12" s="678">
        <f t="shared" si="0"/>
        <v>364.5</v>
      </c>
    </row>
    <row r="13" spans="1:7" ht="16.5" hidden="1" x14ac:dyDescent="0.2">
      <c r="A13" s="675">
        <v>5</v>
      </c>
      <c r="B13" s="676" t="s">
        <v>295</v>
      </c>
      <c r="C13" s="676">
        <v>2459</v>
      </c>
      <c r="D13" s="677">
        <v>75</v>
      </c>
      <c r="E13" s="678">
        <v>1450</v>
      </c>
      <c r="F13" s="679">
        <v>101</v>
      </c>
      <c r="G13" s="678">
        <f t="shared" si="0"/>
        <v>14645</v>
      </c>
    </row>
    <row r="14" spans="1:7" ht="16.5" hidden="1" x14ac:dyDescent="0.2">
      <c r="A14" s="675">
        <v>6</v>
      </c>
      <c r="B14" s="676" t="s">
        <v>296</v>
      </c>
      <c r="C14" s="676">
        <v>21</v>
      </c>
      <c r="D14" s="677"/>
      <c r="E14" s="678">
        <v>11</v>
      </c>
      <c r="F14" s="679">
        <v>80</v>
      </c>
      <c r="G14" s="678">
        <f t="shared" si="0"/>
        <v>88</v>
      </c>
    </row>
    <row r="15" spans="1:7" ht="16.5" hidden="1" x14ac:dyDescent="0.2">
      <c r="A15" s="675">
        <v>7</v>
      </c>
      <c r="B15" s="680" t="s">
        <v>297</v>
      </c>
      <c r="C15" s="680">
        <v>567</v>
      </c>
      <c r="D15" s="677">
        <v>34</v>
      </c>
      <c r="E15" s="678">
        <v>355</v>
      </c>
      <c r="F15" s="679">
        <v>115</v>
      </c>
      <c r="G15" s="678">
        <f t="shared" si="0"/>
        <v>4082.5</v>
      </c>
    </row>
    <row r="16" spans="1:7" ht="16.5" hidden="1" x14ac:dyDescent="0.2">
      <c r="A16" s="675">
        <v>8</v>
      </c>
      <c r="B16" s="676" t="s">
        <v>15</v>
      </c>
      <c r="C16" s="676">
        <v>1907</v>
      </c>
      <c r="D16" s="677">
        <v>95</v>
      </c>
      <c r="E16" s="678">
        <v>1365</v>
      </c>
      <c r="F16" s="679">
        <v>87</v>
      </c>
      <c r="G16" s="678">
        <f t="shared" si="0"/>
        <v>11875.5</v>
      </c>
    </row>
    <row r="17" spans="1:7" ht="16.5" hidden="1" x14ac:dyDescent="0.2">
      <c r="A17" s="675">
        <v>9</v>
      </c>
      <c r="B17" s="676" t="s">
        <v>298</v>
      </c>
      <c r="C17" s="676">
        <v>157</v>
      </c>
      <c r="D17" s="677"/>
      <c r="E17" s="678">
        <v>125</v>
      </c>
      <c r="F17" s="678">
        <v>100</v>
      </c>
      <c r="G17" s="678">
        <f t="shared" si="0"/>
        <v>1250</v>
      </c>
    </row>
    <row r="18" spans="1:7" ht="16.5" hidden="1" x14ac:dyDescent="0.2">
      <c r="A18" s="675">
        <v>10</v>
      </c>
      <c r="B18" s="676" t="s">
        <v>299</v>
      </c>
      <c r="C18" s="676">
        <v>165.6</v>
      </c>
      <c r="D18" s="677">
        <v>11.8</v>
      </c>
      <c r="E18" s="678">
        <v>140.5</v>
      </c>
      <c r="F18" s="679">
        <v>105.2</v>
      </c>
      <c r="G18" s="678">
        <f t="shared" si="0"/>
        <v>1478.06</v>
      </c>
    </row>
    <row r="19" spans="1:7" ht="16.5" hidden="1" x14ac:dyDescent="0.2">
      <c r="A19" s="675">
        <v>11</v>
      </c>
      <c r="B19" s="676" t="s">
        <v>18</v>
      </c>
      <c r="C19" s="676">
        <v>175.8</v>
      </c>
      <c r="D19" s="677">
        <v>38.1</v>
      </c>
      <c r="E19" s="678">
        <v>100</v>
      </c>
      <c r="F19" s="679">
        <v>60</v>
      </c>
      <c r="G19" s="678">
        <f t="shared" si="0"/>
        <v>600</v>
      </c>
    </row>
    <row r="20" spans="1:7" ht="16.5" hidden="1" x14ac:dyDescent="0.2">
      <c r="A20" s="675">
        <v>12</v>
      </c>
      <c r="B20" s="676" t="s">
        <v>19</v>
      </c>
      <c r="C20" s="676">
        <v>23</v>
      </c>
      <c r="D20" s="677"/>
      <c r="E20" s="678">
        <v>15</v>
      </c>
      <c r="F20" s="679">
        <v>75</v>
      </c>
      <c r="G20" s="678">
        <f t="shared" si="0"/>
        <v>112.5</v>
      </c>
    </row>
    <row r="21" spans="1:7" ht="16.5" hidden="1" x14ac:dyDescent="0.25">
      <c r="A21" s="675">
        <v>13</v>
      </c>
      <c r="B21" s="676" t="s">
        <v>301</v>
      </c>
      <c r="C21" s="676">
        <v>6</v>
      </c>
      <c r="D21" s="681"/>
      <c r="E21" s="682">
        <v>4</v>
      </c>
      <c r="F21" s="678">
        <v>72</v>
      </c>
      <c r="G21" s="678">
        <f t="shared" si="0"/>
        <v>28.8</v>
      </c>
    </row>
    <row r="22" spans="1:7" ht="22.5" hidden="1" customHeight="1" x14ac:dyDescent="0.2">
      <c r="A22" s="276" t="s">
        <v>64</v>
      </c>
      <c r="B22" s="838" t="s">
        <v>376</v>
      </c>
      <c r="C22" s="838"/>
      <c r="D22" s="838"/>
      <c r="E22" s="838"/>
      <c r="F22" s="838"/>
      <c r="G22" s="838"/>
    </row>
    <row r="23" spans="1:7" s="746" customFormat="1" ht="22.5" customHeight="1" x14ac:dyDescent="0.2">
      <c r="A23" s="813" t="s">
        <v>9</v>
      </c>
      <c r="B23" s="813"/>
      <c r="C23" s="744">
        <f>SUM(C24:C36)</f>
        <v>7411.5</v>
      </c>
      <c r="D23" s="744">
        <f>SUM(D24:D36)</f>
        <v>356</v>
      </c>
      <c r="E23" s="744">
        <f>SUM(E24:E36)</f>
        <v>4941.6000000000004</v>
      </c>
      <c r="F23" s="745">
        <f>G23/E23*10</f>
        <v>108.27849279585561</v>
      </c>
      <c r="G23" s="744">
        <f>SUM(G24:G36)</f>
        <v>53506.900000000009</v>
      </c>
    </row>
    <row r="24" spans="1:7" ht="23.25" customHeight="1" x14ac:dyDescent="0.2">
      <c r="A24" s="675">
        <v>1</v>
      </c>
      <c r="B24" s="676" t="s">
        <v>292</v>
      </c>
      <c r="C24" s="676">
        <v>8</v>
      </c>
      <c r="D24" s="683"/>
      <c r="E24" s="677">
        <v>8</v>
      </c>
      <c r="F24" s="678">
        <v>56</v>
      </c>
      <c r="G24" s="678">
        <f>F24*E24/10</f>
        <v>44.8</v>
      </c>
    </row>
    <row r="25" spans="1:7" ht="23.25" customHeight="1" x14ac:dyDescent="0.2">
      <c r="A25" s="675">
        <v>2</v>
      </c>
      <c r="B25" s="676" t="s">
        <v>293</v>
      </c>
      <c r="C25" s="676"/>
      <c r="D25" s="683"/>
      <c r="E25" s="677"/>
      <c r="F25" s="678"/>
      <c r="G25" s="678"/>
    </row>
    <row r="26" spans="1:7" ht="23.25" customHeight="1" x14ac:dyDescent="0.2">
      <c r="A26" s="675">
        <v>3</v>
      </c>
      <c r="B26" s="676" t="s">
        <v>294</v>
      </c>
      <c r="C26" s="676">
        <v>1599</v>
      </c>
      <c r="D26" s="683">
        <v>40</v>
      </c>
      <c r="E26" s="677">
        <v>1050</v>
      </c>
      <c r="F26" s="678">
        <v>130</v>
      </c>
      <c r="G26" s="678">
        <f t="shared" ref="G26:G36" si="1">F26*E26/10</f>
        <v>13650</v>
      </c>
    </row>
    <row r="27" spans="1:7" ht="23.25" customHeight="1" x14ac:dyDescent="0.2">
      <c r="A27" s="675">
        <v>4</v>
      </c>
      <c r="B27" s="676" t="s">
        <v>129</v>
      </c>
      <c r="C27" s="676">
        <v>60</v>
      </c>
      <c r="D27" s="683"/>
      <c r="E27" s="677">
        <v>50</v>
      </c>
      <c r="F27" s="678">
        <v>80</v>
      </c>
      <c r="G27" s="678">
        <f t="shared" si="1"/>
        <v>400</v>
      </c>
    </row>
    <row r="28" spans="1:7" ht="23.25" customHeight="1" x14ac:dyDescent="0.2">
      <c r="A28" s="675">
        <v>5</v>
      </c>
      <c r="B28" s="676" t="s">
        <v>295</v>
      </c>
      <c r="C28" s="676">
        <v>2459</v>
      </c>
      <c r="D28" s="683">
        <v>60</v>
      </c>
      <c r="E28" s="677">
        <v>1500</v>
      </c>
      <c r="F28" s="678">
        <v>105</v>
      </c>
      <c r="G28" s="678">
        <f t="shared" si="1"/>
        <v>15750</v>
      </c>
    </row>
    <row r="29" spans="1:7" ht="23.25" customHeight="1" x14ac:dyDescent="0.2">
      <c r="A29" s="675">
        <v>6</v>
      </c>
      <c r="B29" s="676" t="s">
        <v>296</v>
      </c>
      <c r="C29" s="676">
        <v>21</v>
      </c>
      <c r="D29" s="683"/>
      <c r="E29" s="677">
        <v>11</v>
      </c>
      <c r="F29" s="678">
        <v>80</v>
      </c>
      <c r="G29" s="678">
        <f t="shared" si="1"/>
        <v>88</v>
      </c>
    </row>
    <row r="30" spans="1:7" ht="23.25" customHeight="1" x14ac:dyDescent="0.2">
      <c r="A30" s="675">
        <v>7</v>
      </c>
      <c r="B30" s="680" t="s">
        <v>297</v>
      </c>
      <c r="C30" s="680">
        <v>637</v>
      </c>
      <c r="D30" s="683">
        <v>70</v>
      </c>
      <c r="E30" s="677">
        <v>426</v>
      </c>
      <c r="F30" s="678">
        <v>131</v>
      </c>
      <c r="G30" s="678">
        <f t="shared" si="1"/>
        <v>5580.6</v>
      </c>
    </row>
    <row r="31" spans="1:7" ht="23.25" customHeight="1" x14ac:dyDescent="0.2">
      <c r="A31" s="675">
        <v>8</v>
      </c>
      <c r="B31" s="676" t="s">
        <v>15</v>
      </c>
      <c r="C31" s="676">
        <v>2057</v>
      </c>
      <c r="D31" s="683">
        <v>150</v>
      </c>
      <c r="E31" s="677">
        <v>1487.6</v>
      </c>
      <c r="F31" s="678">
        <v>95</v>
      </c>
      <c r="G31" s="678">
        <f t="shared" si="1"/>
        <v>14132.2</v>
      </c>
    </row>
    <row r="32" spans="1:7" ht="23.25" customHeight="1" x14ac:dyDescent="0.2">
      <c r="A32" s="675">
        <v>9</v>
      </c>
      <c r="B32" s="676" t="s">
        <v>298</v>
      </c>
      <c r="C32" s="676">
        <v>166</v>
      </c>
      <c r="D32" s="683"/>
      <c r="E32" s="677">
        <v>140</v>
      </c>
      <c r="F32" s="678">
        <v>100</v>
      </c>
      <c r="G32" s="678">
        <f t="shared" si="1"/>
        <v>1400</v>
      </c>
    </row>
    <row r="33" spans="1:7" ht="23.25" customHeight="1" x14ac:dyDescent="0.2">
      <c r="A33" s="675">
        <v>10</v>
      </c>
      <c r="B33" s="676" t="s">
        <v>299</v>
      </c>
      <c r="C33" s="676">
        <v>175.5</v>
      </c>
      <c r="D33" s="683">
        <v>15</v>
      </c>
      <c r="E33" s="677">
        <v>150</v>
      </c>
      <c r="F33" s="678">
        <v>108</v>
      </c>
      <c r="G33" s="678">
        <f t="shared" si="1"/>
        <v>1620</v>
      </c>
    </row>
    <row r="34" spans="1:7" ht="23.25" customHeight="1" x14ac:dyDescent="0.2">
      <c r="A34" s="675">
        <v>11</v>
      </c>
      <c r="B34" s="676" t="s">
        <v>145</v>
      </c>
      <c r="C34" s="684">
        <v>200</v>
      </c>
      <c r="D34" s="683">
        <v>21</v>
      </c>
      <c r="E34" s="677">
        <v>100</v>
      </c>
      <c r="F34" s="678">
        <v>70</v>
      </c>
      <c r="G34" s="678">
        <f t="shared" si="1"/>
        <v>700</v>
      </c>
    </row>
    <row r="35" spans="1:7" ht="23.25" customHeight="1" x14ac:dyDescent="0.2">
      <c r="A35" s="675">
        <v>12</v>
      </c>
      <c r="B35" s="676" t="s">
        <v>19</v>
      </c>
      <c r="C35" s="676">
        <v>23</v>
      </c>
      <c r="D35" s="683"/>
      <c r="E35" s="677">
        <v>15</v>
      </c>
      <c r="F35" s="678">
        <v>75</v>
      </c>
      <c r="G35" s="678">
        <f t="shared" si="1"/>
        <v>112.5</v>
      </c>
    </row>
    <row r="36" spans="1:7" ht="23.25" customHeight="1" x14ac:dyDescent="0.25">
      <c r="A36" s="675">
        <v>13</v>
      </c>
      <c r="B36" s="685" t="s">
        <v>301</v>
      </c>
      <c r="C36" s="685">
        <v>6</v>
      </c>
      <c r="D36" s="683"/>
      <c r="E36" s="686">
        <v>4</v>
      </c>
      <c r="F36" s="682">
        <v>72</v>
      </c>
      <c r="G36" s="678">
        <f t="shared" si="1"/>
        <v>28.8</v>
      </c>
    </row>
    <row r="38" spans="1:7" ht="16.5" x14ac:dyDescent="0.2">
      <c r="F38" s="553" t="s">
        <v>46</v>
      </c>
    </row>
  </sheetData>
  <mergeCells count="14">
    <mergeCell ref="B7:G7"/>
    <mergeCell ref="A8:B8"/>
    <mergeCell ref="B22:G22"/>
    <mergeCell ref="A23:B23"/>
    <mergeCell ref="A2:B2"/>
    <mergeCell ref="C2:G2"/>
    <mergeCell ref="A5:A6"/>
    <mergeCell ref="B5:B6"/>
    <mergeCell ref="C5:C6"/>
    <mergeCell ref="A3:G3"/>
    <mergeCell ref="D5:D6"/>
    <mergeCell ref="E5:E6"/>
    <mergeCell ref="F5:F6"/>
    <mergeCell ref="G5:G6"/>
  </mergeCells>
  <pageMargins left="0.41" right="0.21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H38"/>
  <sheetViews>
    <sheetView topLeftCell="A23" zoomScale="115" zoomScaleNormal="115" workbookViewId="0">
      <selection activeCell="A23" sqref="A23:IV23"/>
    </sheetView>
  </sheetViews>
  <sheetFormatPr defaultRowHeight="12.75" x14ac:dyDescent="0.2"/>
  <cols>
    <col min="1" max="1" width="7.28515625" customWidth="1"/>
    <col min="2" max="2" width="29.140625" customWidth="1"/>
    <col min="3" max="3" width="19.42578125" customWidth="1"/>
    <col min="4" max="4" width="20.7109375" customWidth="1"/>
    <col min="5" max="5" width="25.42578125" customWidth="1"/>
    <col min="6" max="6" width="20.140625" customWidth="1"/>
    <col min="7" max="7" width="16.85546875" customWidth="1"/>
  </cols>
  <sheetData>
    <row r="2" spans="1:7" s="248" customFormat="1" ht="36.75" customHeight="1" x14ac:dyDescent="0.25">
      <c r="A2" s="848" t="s">
        <v>385</v>
      </c>
      <c r="B2" s="848"/>
      <c r="C2" s="849" t="s">
        <v>457</v>
      </c>
      <c r="D2" s="849"/>
      <c r="E2" s="849"/>
      <c r="F2" s="849"/>
      <c r="G2" s="850"/>
    </row>
    <row r="3" spans="1:7" s="248" customFormat="1" ht="26.25" customHeight="1" x14ac:dyDescent="0.25">
      <c r="A3" s="847" t="str">
        <f>'09-Che'!A3:F3</f>
        <v xml:space="preserve">  (Kèm theo Quyết định số 3727/QĐ-UBND ngày 19/11/2019 của UBND tỉnh)</v>
      </c>
      <c r="B3" s="847"/>
      <c r="C3" s="847"/>
      <c r="D3" s="847"/>
      <c r="E3" s="847"/>
      <c r="F3" s="847"/>
      <c r="G3" s="847"/>
    </row>
    <row r="4" spans="1:7" x14ac:dyDescent="0.2">
      <c r="A4" s="42"/>
      <c r="B4" s="42"/>
      <c r="C4" s="42"/>
      <c r="D4" s="42"/>
      <c r="E4" s="42"/>
      <c r="F4" s="42"/>
      <c r="G4" s="42"/>
    </row>
    <row r="5" spans="1:7" ht="25.5" customHeight="1" x14ac:dyDescent="0.2">
      <c r="A5" s="851" t="s">
        <v>0</v>
      </c>
      <c r="B5" s="852" t="s">
        <v>142</v>
      </c>
      <c r="C5" s="852" t="s">
        <v>140</v>
      </c>
      <c r="D5" s="853" t="s">
        <v>283</v>
      </c>
      <c r="E5" s="852" t="s">
        <v>139</v>
      </c>
      <c r="F5" s="852" t="s">
        <v>138</v>
      </c>
      <c r="G5" s="852" t="s">
        <v>141</v>
      </c>
    </row>
    <row r="6" spans="1:7" ht="21.75" customHeight="1" x14ac:dyDescent="0.2">
      <c r="A6" s="851"/>
      <c r="B6" s="852"/>
      <c r="C6" s="852"/>
      <c r="D6" s="854"/>
      <c r="E6" s="852"/>
      <c r="F6" s="851"/>
      <c r="G6" s="851"/>
    </row>
    <row r="7" spans="1:7" ht="24" hidden="1" customHeight="1" x14ac:dyDescent="0.2">
      <c r="A7" s="31" t="s">
        <v>122</v>
      </c>
      <c r="B7" s="855" t="s">
        <v>382</v>
      </c>
      <c r="C7" s="855"/>
      <c r="D7" s="855"/>
      <c r="E7" s="855"/>
      <c r="F7" s="855"/>
      <c r="G7" s="855"/>
    </row>
    <row r="8" spans="1:7" ht="15.75" hidden="1" x14ac:dyDescent="0.2">
      <c r="A8" s="823" t="s">
        <v>9</v>
      </c>
      <c r="B8" s="823"/>
      <c r="C8" s="509">
        <f>SUM(C9:C21)</f>
        <v>3478.2</v>
      </c>
      <c r="D8" s="509">
        <f>SUM(D9:D21)</f>
        <v>225.75</v>
      </c>
      <c r="E8" s="509">
        <f>SUM(E9:E21)</f>
        <v>2056.6999999999998</v>
      </c>
      <c r="F8" s="510">
        <f>G8/E8*10</f>
        <v>100.20707930179414</v>
      </c>
      <c r="G8" s="509">
        <f>SUM(G9:G21)</f>
        <v>20609.59</v>
      </c>
    </row>
    <row r="9" spans="1:7" ht="15.75" hidden="1" x14ac:dyDescent="0.25">
      <c r="A9" s="643">
        <v>1</v>
      </c>
      <c r="B9" s="578" t="s">
        <v>292</v>
      </c>
      <c r="C9" s="687">
        <v>11</v>
      </c>
      <c r="D9" s="688"/>
      <c r="E9" s="687">
        <v>8</v>
      </c>
      <c r="F9" s="689">
        <v>74</v>
      </c>
      <c r="G9" s="687">
        <f>F9*E9/10</f>
        <v>59.2</v>
      </c>
    </row>
    <row r="10" spans="1:7" ht="15.75" hidden="1" x14ac:dyDescent="0.25">
      <c r="A10" s="643">
        <v>2</v>
      </c>
      <c r="B10" s="578" t="s">
        <v>293</v>
      </c>
      <c r="C10" s="687">
        <v>7</v>
      </c>
      <c r="D10" s="688"/>
      <c r="E10" s="687">
        <v>5</v>
      </c>
      <c r="F10" s="687">
        <v>80</v>
      </c>
      <c r="G10" s="687">
        <f t="shared" ref="G10:G21" si="0">F10*E10/10</f>
        <v>40</v>
      </c>
    </row>
    <row r="11" spans="1:7" ht="15.75" hidden="1" x14ac:dyDescent="0.25">
      <c r="A11" s="643">
        <v>3</v>
      </c>
      <c r="B11" s="578" t="s">
        <v>294</v>
      </c>
      <c r="C11" s="690">
        <v>265</v>
      </c>
      <c r="D11" s="691">
        <v>75</v>
      </c>
      <c r="E11" s="692">
        <v>120</v>
      </c>
      <c r="F11" s="690">
        <v>90</v>
      </c>
      <c r="G11" s="687">
        <f t="shared" si="0"/>
        <v>1080</v>
      </c>
    </row>
    <row r="12" spans="1:7" ht="15.75" hidden="1" x14ac:dyDescent="0.25">
      <c r="A12" s="643">
        <v>4</v>
      </c>
      <c r="B12" s="578" t="s">
        <v>129</v>
      </c>
      <c r="C12" s="687">
        <v>40</v>
      </c>
      <c r="D12" s="688"/>
      <c r="E12" s="687">
        <v>30</v>
      </c>
      <c r="F12" s="689">
        <v>90</v>
      </c>
      <c r="G12" s="687">
        <f t="shared" si="0"/>
        <v>270</v>
      </c>
    </row>
    <row r="13" spans="1:7" ht="15.75" hidden="1" x14ac:dyDescent="0.25">
      <c r="A13" s="643">
        <v>5</v>
      </c>
      <c r="B13" s="578" t="s">
        <v>295</v>
      </c>
      <c r="C13" s="690">
        <v>198</v>
      </c>
      <c r="D13" s="688"/>
      <c r="E13" s="689">
        <v>61</v>
      </c>
      <c r="F13" s="689">
        <v>85.4</v>
      </c>
      <c r="G13" s="687">
        <f t="shared" si="0"/>
        <v>520.94000000000005</v>
      </c>
    </row>
    <row r="14" spans="1:7" ht="15.75" hidden="1" x14ac:dyDescent="0.25">
      <c r="A14" s="643">
        <v>6</v>
      </c>
      <c r="B14" s="578" t="s">
        <v>296</v>
      </c>
      <c r="C14" s="687">
        <v>17</v>
      </c>
      <c r="D14" s="688"/>
      <c r="E14" s="687">
        <v>9</v>
      </c>
      <c r="F14" s="689">
        <v>80</v>
      </c>
      <c r="G14" s="687">
        <f t="shared" si="0"/>
        <v>72</v>
      </c>
    </row>
    <row r="15" spans="1:7" ht="15.75" hidden="1" x14ac:dyDescent="0.25">
      <c r="A15" s="643">
        <v>7</v>
      </c>
      <c r="B15" s="582" t="s">
        <v>297</v>
      </c>
      <c r="C15" s="693">
        <v>213</v>
      </c>
      <c r="D15" s="688">
        <v>12</v>
      </c>
      <c r="E15" s="687">
        <v>123</v>
      </c>
      <c r="F15" s="687">
        <v>88</v>
      </c>
      <c r="G15" s="687">
        <f t="shared" si="0"/>
        <v>1082.4000000000001</v>
      </c>
    </row>
    <row r="16" spans="1:7" ht="15.75" hidden="1" x14ac:dyDescent="0.25">
      <c r="A16" s="643">
        <v>8</v>
      </c>
      <c r="B16" s="578" t="s">
        <v>15</v>
      </c>
      <c r="C16" s="694">
        <v>2419</v>
      </c>
      <c r="D16" s="688">
        <v>105</v>
      </c>
      <c r="E16" s="687">
        <v>1487.7</v>
      </c>
      <c r="F16" s="687">
        <v>105</v>
      </c>
      <c r="G16" s="687">
        <f t="shared" si="0"/>
        <v>15620.85</v>
      </c>
    </row>
    <row r="17" spans="1:8" ht="15.75" hidden="1" x14ac:dyDescent="0.25">
      <c r="A17" s="643">
        <v>9</v>
      </c>
      <c r="B17" s="578" t="s">
        <v>298</v>
      </c>
      <c r="C17" s="687">
        <v>87</v>
      </c>
      <c r="D17" s="688"/>
      <c r="E17" s="687">
        <v>66</v>
      </c>
      <c r="F17" s="689">
        <v>100</v>
      </c>
      <c r="G17" s="687">
        <f t="shared" si="0"/>
        <v>660</v>
      </c>
    </row>
    <row r="18" spans="1:8" ht="15.75" hidden="1" x14ac:dyDescent="0.25">
      <c r="A18" s="643">
        <v>10</v>
      </c>
      <c r="B18" s="578" t="s">
        <v>299</v>
      </c>
      <c r="C18" s="687">
        <v>93</v>
      </c>
      <c r="D18" s="688"/>
      <c r="E18" s="687">
        <v>85</v>
      </c>
      <c r="F18" s="689">
        <v>100</v>
      </c>
      <c r="G18" s="687">
        <f t="shared" si="0"/>
        <v>850</v>
      </c>
    </row>
    <row r="19" spans="1:8" ht="15.75" hidden="1" x14ac:dyDescent="0.25">
      <c r="A19" s="643">
        <v>11</v>
      </c>
      <c r="B19" s="578" t="s">
        <v>145</v>
      </c>
      <c r="C19" s="687">
        <v>111.2</v>
      </c>
      <c r="D19" s="688">
        <v>33.75</v>
      </c>
      <c r="E19" s="687">
        <v>50</v>
      </c>
      <c r="F19" s="687">
        <v>60</v>
      </c>
      <c r="G19" s="687">
        <f t="shared" si="0"/>
        <v>300</v>
      </c>
    </row>
    <row r="20" spans="1:8" ht="16.5" hidden="1" customHeight="1" x14ac:dyDescent="0.25">
      <c r="A20" s="643">
        <v>12</v>
      </c>
      <c r="B20" s="578" t="s">
        <v>19</v>
      </c>
      <c r="C20" s="687">
        <v>15</v>
      </c>
      <c r="D20" s="688"/>
      <c r="E20" s="687">
        <v>11</v>
      </c>
      <c r="F20" s="689">
        <v>42</v>
      </c>
      <c r="G20" s="687">
        <f t="shared" si="0"/>
        <v>46.2</v>
      </c>
    </row>
    <row r="21" spans="1:8" ht="16.5" hidden="1" customHeight="1" x14ac:dyDescent="0.25">
      <c r="A21" s="643">
        <v>13</v>
      </c>
      <c r="B21" s="585" t="s">
        <v>301</v>
      </c>
      <c r="C21" s="690">
        <v>2</v>
      </c>
      <c r="D21" s="691"/>
      <c r="E21" s="695">
        <v>1</v>
      </c>
      <c r="F21" s="690">
        <v>80</v>
      </c>
      <c r="G21" s="687">
        <f t="shared" si="0"/>
        <v>8</v>
      </c>
    </row>
    <row r="22" spans="1:8" ht="23.25" hidden="1" customHeight="1" x14ac:dyDescent="0.2">
      <c r="A22" s="31" t="s">
        <v>64</v>
      </c>
      <c r="B22" s="855" t="s">
        <v>376</v>
      </c>
      <c r="C22" s="855"/>
      <c r="D22" s="855"/>
      <c r="E22" s="855"/>
      <c r="F22" s="855"/>
      <c r="G22" s="855"/>
    </row>
    <row r="23" spans="1:8" s="157" customFormat="1" ht="19.5" customHeight="1" x14ac:dyDescent="0.2">
      <c r="A23" s="821" t="s">
        <v>9</v>
      </c>
      <c r="B23" s="821"/>
      <c r="C23" s="747">
        <f>SUM(C24:C36)</f>
        <v>3814</v>
      </c>
      <c r="D23" s="747">
        <f>SUM(D24:D36)</f>
        <v>380.6</v>
      </c>
      <c r="E23" s="747">
        <f>SUM(E24:E36)</f>
        <v>2466.1</v>
      </c>
      <c r="F23" s="748">
        <f>G23/E23*10</f>
        <v>111.76526904829488</v>
      </c>
      <c r="G23" s="747">
        <f>SUM(G24:G36)</f>
        <v>27562.433000000001</v>
      </c>
      <c r="H23" s="749"/>
    </row>
    <row r="24" spans="1:8" ht="24" customHeight="1" x14ac:dyDescent="0.2">
      <c r="A24" s="696">
        <v>1</v>
      </c>
      <c r="B24" s="585" t="s">
        <v>292</v>
      </c>
      <c r="C24" s="641">
        <v>11</v>
      </c>
      <c r="D24" s="683"/>
      <c r="E24" s="677">
        <v>8</v>
      </c>
      <c r="F24" s="641">
        <v>74</v>
      </c>
      <c r="G24" s="641">
        <f>F24*E24/10</f>
        <v>59.2</v>
      </c>
    </row>
    <row r="25" spans="1:8" ht="24" customHeight="1" x14ac:dyDescent="0.2">
      <c r="A25" s="696">
        <v>2</v>
      </c>
      <c r="B25" s="585" t="s">
        <v>293</v>
      </c>
      <c r="C25" s="641">
        <v>7</v>
      </c>
      <c r="D25" s="683"/>
      <c r="E25" s="677">
        <v>5</v>
      </c>
      <c r="F25" s="641">
        <v>80</v>
      </c>
      <c r="G25" s="641">
        <f t="shared" ref="G25:G36" si="1">F25*E25/10</f>
        <v>40</v>
      </c>
    </row>
    <row r="26" spans="1:8" s="72" customFormat="1" ht="24" customHeight="1" x14ac:dyDescent="0.2">
      <c r="A26" s="696">
        <v>3</v>
      </c>
      <c r="B26" s="585" t="s">
        <v>294</v>
      </c>
      <c r="C26" s="697">
        <v>275</v>
      </c>
      <c r="D26" s="686">
        <v>10</v>
      </c>
      <c r="E26" s="698">
        <v>150</v>
      </c>
      <c r="F26" s="699">
        <v>90</v>
      </c>
      <c r="G26" s="641">
        <f t="shared" si="1"/>
        <v>1350</v>
      </c>
    </row>
    <row r="27" spans="1:8" ht="24" customHeight="1" x14ac:dyDescent="0.2">
      <c r="A27" s="696">
        <v>4</v>
      </c>
      <c r="B27" s="585" t="s">
        <v>129</v>
      </c>
      <c r="C27" s="697">
        <v>45</v>
      </c>
      <c r="D27" s="683"/>
      <c r="E27" s="677">
        <v>40</v>
      </c>
      <c r="F27" s="697">
        <v>95</v>
      </c>
      <c r="G27" s="641">
        <f t="shared" si="1"/>
        <v>380</v>
      </c>
    </row>
    <row r="28" spans="1:8" ht="24" customHeight="1" x14ac:dyDescent="0.2">
      <c r="A28" s="696">
        <v>5</v>
      </c>
      <c r="B28" s="585" t="s">
        <v>295</v>
      </c>
      <c r="C28" s="697">
        <v>170</v>
      </c>
      <c r="D28" s="683"/>
      <c r="E28" s="677">
        <v>99.1</v>
      </c>
      <c r="F28" s="700">
        <v>86.3</v>
      </c>
      <c r="G28" s="641">
        <f t="shared" si="1"/>
        <v>855.23299999999995</v>
      </c>
    </row>
    <row r="29" spans="1:8" ht="24" customHeight="1" x14ac:dyDescent="0.2">
      <c r="A29" s="696">
        <v>6</v>
      </c>
      <c r="B29" s="585" t="s">
        <v>296</v>
      </c>
      <c r="C29" s="641">
        <v>17</v>
      </c>
      <c r="D29" s="683"/>
      <c r="E29" s="677">
        <v>9</v>
      </c>
      <c r="F29" s="641">
        <v>80</v>
      </c>
      <c r="G29" s="641">
        <f t="shared" si="1"/>
        <v>72</v>
      </c>
    </row>
    <row r="30" spans="1:8" ht="24" customHeight="1" x14ac:dyDescent="0.2">
      <c r="A30" s="696">
        <v>7</v>
      </c>
      <c r="B30" s="582" t="s">
        <v>297</v>
      </c>
      <c r="C30" s="693">
        <v>243</v>
      </c>
      <c r="D30" s="683">
        <v>30</v>
      </c>
      <c r="E30" s="677">
        <v>157</v>
      </c>
      <c r="F30" s="697">
        <v>89</v>
      </c>
      <c r="G30" s="641">
        <f t="shared" si="1"/>
        <v>1397.3</v>
      </c>
    </row>
    <row r="31" spans="1:8" ht="24" customHeight="1" x14ac:dyDescent="0.2">
      <c r="A31" s="696">
        <v>8</v>
      </c>
      <c r="B31" s="585" t="s">
        <v>15</v>
      </c>
      <c r="C31" s="551">
        <v>2719</v>
      </c>
      <c r="D31" s="683">
        <v>300</v>
      </c>
      <c r="E31" s="677">
        <v>1761</v>
      </c>
      <c r="F31" s="697">
        <v>120</v>
      </c>
      <c r="G31" s="641">
        <f t="shared" si="1"/>
        <v>21132</v>
      </c>
    </row>
    <row r="32" spans="1:8" ht="24" customHeight="1" x14ac:dyDescent="0.2">
      <c r="A32" s="696">
        <v>9</v>
      </c>
      <c r="B32" s="585" t="s">
        <v>298</v>
      </c>
      <c r="C32" s="697">
        <v>90</v>
      </c>
      <c r="D32" s="683"/>
      <c r="E32" s="677">
        <v>70</v>
      </c>
      <c r="F32" s="697">
        <v>120</v>
      </c>
      <c r="G32" s="641">
        <f t="shared" si="1"/>
        <v>840</v>
      </c>
    </row>
    <row r="33" spans="1:7" ht="24" customHeight="1" x14ac:dyDescent="0.2">
      <c r="A33" s="696">
        <v>10</v>
      </c>
      <c r="B33" s="585" t="s">
        <v>299</v>
      </c>
      <c r="C33" s="697">
        <v>90</v>
      </c>
      <c r="D33" s="683"/>
      <c r="E33" s="677">
        <v>85</v>
      </c>
      <c r="F33" s="697">
        <v>105</v>
      </c>
      <c r="G33" s="641">
        <f t="shared" si="1"/>
        <v>892.5</v>
      </c>
    </row>
    <row r="34" spans="1:7" ht="24" customHeight="1" x14ac:dyDescent="0.2">
      <c r="A34" s="696">
        <v>11</v>
      </c>
      <c r="B34" s="585" t="s">
        <v>145</v>
      </c>
      <c r="C34" s="641">
        <v>130</v>
      </c>
      <c r="D34" s="683">
        <v>40.6</v>
      </c>
      <c r="E34" s="677">
        <v>70</v>
      </c>
      <c r="F34" s="641">
        <v>70</v>
      </c>
      <c r="G34" s="641">
        <f t="shared" si="1"/>
        <v>490</v>
      </c>
    </row>
    <row r="35" spans="1:7" ht="24" customHeight="1" x14ac:dyDescent="0.2">
      <c r="A35" s="696">
        <v>12</v>
      </c>
      <c r="B35" s="585" t="s">
        <v>19</v>
      </c>
      <c r="C35" s="641">
        <v>15</v>
      </c>
      <c r="D35" s="683"/>
      <c r="E35" s="677">
        <v>11</v>
      </c>
      <c r="F35" s="641">
        <v>42</v>
      </c>
      <c r="G35" s="641">
        <f t="shared" si="1"/>
        <v>46.2</v>
      </c>
    </row>
    <row r="36" spans="1:7" ht="24" customHeight="1" x14ac:dyDescent="0.25">
      <c r="A36" s="696">
        <v>13</v>
      </c>
      <c r="B36" s="585" t="s">
        <v>301</v>
      </c>
      <c r="C36" s="701">
        <v>2</v>
      </c>
      <c r="D36" s="683"/>
      <c r="E36" s="698">
        <v>1</v>
      </c>
      <c r="F36" s="702">
        <v>80</v>
      </c>
      <c r="G36" s="641">
        <f t="shared" si="1"/>
        <v>8</v>
      </c>
    </row>
    <row r="37" spans="1:7" ht="12" customHeight="1" x14ac:dyDescent="0.25">
      <c r="A37" s="253"/>
      <c r="B37" s="254"/>
      <c r="C37" s="255"/>
      <c r="D37" s="255"/>
      <c r="E37" s="255"/>
      <c r="F37" s="256"/>
      <c r="G37" s="255"/>
    </row>
    <row r="38" spans="1:7" ht="16.5" x14ac:dyDescent="0.2">
      <c r="F38" s="553" t="s">
        <v>46</v>
      </c>
    </row>
  </sheetData>
  <mergeCells count="14">
    <mergeCell ref="A3:G3"/>
    <mergeCell ref="A23:B23"/>
    <mergeCell ref="A2:B2"/>
    <mergeCell ref="C2:G2"/>
    <mergeCell ref="A5:A6"/>
    <mergeCell ref="B5:B6"/>
    <mergeCell ref="D5:D6"/>
    <mergeCell ref="C5:C6"/>
    <mergeCell ref="E5:E6"/>
    <mergeCell ref="F5:F6"/>
    <mergeCell ref="G5:G6"/>
    <mergeCell ref="B7:G7"/>
    <mergeCell ref="A8:B8"/>
    <mergeCell ref="B22:G22"/>
  </mergeCells>
  <pageMargins left="0.38" right="0.43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N39"/>
  <sheetViews>
    <sheetView topLeftCell="A4" workbookViewId="0">
      <selection activeCell="A24" sqref="A24:IV24"/>
    </sheetView>
  </sheetViews>
  <sheetFormatPr defaultRowHeight="15" x14ac:dyDescent="0.2"/>
  <cols>
    <col min="1" max="1" width="4.5703125" style="272" customWidth="1"/>
    <col min="2" max="2" width="14.140625" style="293" customWidth="1"/>
    <col min="3" max="3" width="12.7109375" style="1" customWidth="1"/>
    <col min="4" max="4" width="11.42578125" style="4" customWidth="1"/>
    <col min="5" max="5" width="10.140625" style="1" customWidth="1"/>
    <col min="6" max="6" width="11.28515625" style="1" customWidth="1"/>
    <col min="7" max="7" width="10.5703125" style="86" customWidth="1"/>
    <col min="8" max="8" width="11.42578125" style="1" customWidth="1"/>
    <col min="9" max="9" width="12.5703125" style="1" customWidth="1"/>
    <col min="10" max="10" width="11.85546875" style="86" customWidth="1"/>
    <col min="11" max="11" width="10" style="1" customWidth="1"/>
    <col min="12" max="12" width="8.7109375" style="1" customWidth="1"/>
    <col min="13" max="13" width="8.5703125" customWidth="1"/>
    <col min="14" max="14" width="9.140625" customWidth="1"/>
  </cols>
  <sheetData>
    <row r="2" spans="1:14" s="246" customFormat="1" ht="24" customHeight="1" x14ac:dyDescent="0.25">
      <c r="A2" s="866" t="s">
        <v>386</v>
      </c>
      <c r="B2" s="866"/>
      <c r="C2" s="866" t="s">
        <v>458</v>
      </c>
      <c r="D2" s="866"/>
      <c r="E2" s="866"/>
      <c r="F2" s="866"/>
      <c r="G2" s="866"/>
      <c r="H2" s="866"/>
      <c r="I2" s="866"/>
      <c r="J2" s="866"/>
      <c r="K2" s="866"/>
      <c r="L2" s="866"/>
      <c r="M2" s="866"/>
      <c r="N2" s="866"/>
    </row>
    <row r="3" spans="1:14" s="246" customFormat="1" ht="24" customHeight="1" x14ac:dyDescent="0.25">
      <c r="A3" s="863" t="str">
        <f>'09-Che'!A3:F3</f>
        <v xml:space="preserve">  (Kèm theo Quyết định số 3727/QĐ-UBND ngày 19/11/2019 của UBND tỉnh)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</row>
    <row r="4" spans="1:14" x14ac:dyDescent="0.2">
      <c r="B4" s="292"/>
      <c r="C4" s="2"/>
      <c r="D4" s="3"/>
      <c r="E4" s="2"/>
      <c r="F4" s="2"/>
      <c r="G4" s="85"/>
      <c r="H4" s="2"/>
      <c r="I4" s="2"/>
      <c r="J4" s="85"/>
      <c r="K4" s="2"/>
    </row>
    <row r="5" spans="1:14" ht="39" customHeight="1" x14ac:dyDescent="0.2">
      <c r="A5" s="857" t="s">
        <v>0</v>
      </c>
      <c r="B5" s="860" t="s">
        <v>1</v>
      </c>
      <c r="C5" s="857" t="s">
        <v>2</v>
      </c>
      <c r="D5" s="857"/>
      <c r="E5" s="857"/>
      <c r="F5" s="857" t="s">
        <v>3</v>
      </c>
      <c r="G5" s="857"/>
      <c r="H5" s="857"/>
      <c r="I5" s="860" t="s">
        <v>373</v>
      </c>
      <c r="J5" s="861"/>
      <c r="K5" s="861"/>
      <c r="L5" s="857" t="s">
        <v>130</v>
      </c>
      <c r="M5" s="857"/>
      <c r="N5" s="857"/>
    </row>
    <row r="6" spans="1:14" ht="12.75" customHeight="1" x14ac:dyDescent="0.2">
      <c r="A6" s="857"/>
      <c r="B6" s="861"/>
      <c r="C6" s="859" t="s">
        <v>5</v>
      </c>
      <c r="D6" s="867" t="s">
        <v>7</v>
      </c>
      <c r="E6" s="859" t="s">
        <v>8</v>
      </c>
      <c r="F6" s="859" t="s">
        <v>5</v>
      </c>
      <c r="G6" s="867" t="s">
        <v>7</v>
      </c>
      <c r="H6" s="859" t="s">
        <v>8</v>
      </c>
      <c r="I6" s="859" t="s">
        <v>5</v>
      </c>
      <c r="J6" s="867" t="s">
        <v>7</v>
      </c>
      <c r="K6" s="864" t="s">
        <v>8</v>
      </c>
      <c r="L6" s="859" t="s">
        <v>5</v>
      </c>
      <c r="M6" s="867" t="s">
        <v>7</v>
      </c>
      <c r="N6" s="859" t="s">
        <v>8</v>
      </c>
    </row>
    <row r="7" spans="1:14" ht="55.5" customHeight="1" x14ac:dyDescent="0.2">
      <c r="A7" s="857"/>
      <c r="B7" s="861"/>
      <c r="C7" s="859"/>
      <c r="D7" s="867"/>
      <c r="E7" s="859"/>
      <c r="F7" s="859"/>
      <c r="G7" s="867"/>
      <c r="H7" s="859"/>
      <c r="I7" s="859"/>
      <c r="J7" s="867"/>
      <c r="K7" s="865"/>
      <c r="L7" s="859"/>
      <c r="M7" s="867"/>
      <c r="N7" s="859"/>
    </row>
    <row r="8" spans="1:14" s="38" customFormat="1" ht="23.25" hidden="1" customHeight="1" x14ac:dyDescent="0.2">
      <c r="A8" s="45" t="s">
        <v>122</v>
      </c>
      <c r="B8" s="858" t="s">
        <v>387</v>
      </c>
      <c r="C8" s="858"/>
      <c r="D8" s="858"/>
      <c r="E8" s="858"/>
      <c r="F8" s="858"/>
      <c r="G8" s="858"/>
      <c r="H8" s="858"/>
      <c r="I8" s="858"/>
      <c r="J8" s="858"/>
      <c r="K8" s="858"/>
      <c r="L8" s="858"/>
      <c r="M8" s="858"/>
      <c r="N8" s="858"/>
    </row>
    <row r="9" spans="1:14" ht="20.25" hidden="1" customHeight="1" x14ac:dyDescent="0.2">
      <c r="A9" s="862" t="s">
        <v>9</v>
      </c>
      <c r="B9" s="862"/>
      <c r="C9" s="211">
        <f>F9+I9+L9</f>
        <v>103510.49</v>
      </c>
      <c r="D9" s="212">
        <f>E9/C9*10</f>
        <v>49.66290466945928</v>
      </c>
      <c r="E9" s="211">
        <f>H9+K9+N9</f>
        <v>514063.15971590183</v>
      </c>
      <c r="F9" s="290">
        <f>SUM(F10:F22)</f>
        <v>59460</v>
      </c>
      <c r="G9" s="212">
        <f>H9/F9*10</f>
        <v>56.046262986192701</v>
      </c>
      <c r="H9" s="290">
        <f>SUM(H10:H22)</f>
        <v>333251.07971590181</v>
      </c>
      <c r="I9" s="290">
        <f>SUM(I10:I22)</f>
        <v>43569.490000000005</v>
      </c>
      <c r="J9" s="291">
        <f>K9/I9*10</f>
        <v>41.112732786176743</v>
      </c>
      <c r="K9" s="211">
        <f>SUM(K10:K22)</f>
        <v>179126.08</v>
      </c>
      <c r="L9" s="211">
        <f>SUM(L10:L22)</f>
        <v>481</v>
      </c>
      <c r="M9" s="212">
        <f>N9/L9*10</f>
        <v>35.051975051975049</v>
      </c>
      <c r="N9" s="211">
        <v>1686</v>
      </c>
    </row>
    <row r="10" spans="1:14" ht="18.75" hidden="1" customHeight="1" x14ac:dyDescent="0.25">
      <c r="A10" s="643">
        <v>1</v>
      </c>
      <c r="B10" s="644" t="s">
        <v>292</v>
      </c>
      <c r="C10" s="645">
        <f t="shared" ref="C10:C22" si="0">F10+I10+L10</f>
        <v>2549.5</v>
      </c>
      <c r="D10" s="646">
        <f t="shared" ref="D10:D22" si="1">E10/C10*10</f>
        <v>44.464522455383403</v>
      </c>
      <c r="E10" s="645">
        <f t="shared" ref="E10:E22" si="2">H10+K10+N10</f>
        <v>11336.23</v>
      </c>
      <c r="F10" s="647">
        <v>1431</v>
      </c>
      <c r="G10" s="633">
        <v>50.084486373165618</v>
      </c>
      <c r="H10" s="648">
        <v>7167.09</v>
      </c>
      <c r="I10" s="649">
        <v>1118.5</v>
      </c>
      <c r="J10" s="650">
        <v>42</v>
      </c>
      <c r="K10" s="649">
        <v>4169.1400000000003</v>
      </c>
      <c r="L10" s="649"/>
      <c r="M10" s="650"/>
      <c r="N10" s="649"/>
    </row>
    <row r="11" spans="1:14" ht="18.75" hidden="1" customHeight="1" x14ac:dyDescent="0.25">
      <c r="A11" s="643">
        <v>2</v>
      </c>
      <c r="B11" s="644" t="s">
        <v>293</v>
      </c>
      <c r="C11" s="645">
        <f t="shared" si="0"/>
        <v>2556.8000000000002</v>
      </c>
      <c r="D11" s="646">
        <f t="shared" si="1"/>
        <v>48.2793851298498</v>
      </c>
      <c r="E11" s="645">
        <f t="shared" si="2"/>
        <v>12344.073189999999</v>
      </c>
      <c r="F11" s="647">
        <v>1595</v>
      </c>
      <c r="G11" s="633">
        <v>58.189424388714727</v>
      </c>
      <c r="H11" s="648">
        <v>9281.2131899999986</v>
      </c>
      <c r="I11" s="649">
        <v>961.8</v>
      </c>
      <c r="J11" s="650">
        <v>34.96</v>
      </c>
      <c r="K11" s="649">
        <v>3062.86</v>
      </c>
      <c r="L11" s="649"/>
      <c r="M11" s="650"/>
      <c r="N11" s="649"/>
    </row>
    <row r="12" spans="1:14" ht="18.75" hidden="1" customHeight="1" x14ac:dyDescent="0.25">
      <c r="A12" s="643">
        <v>3</v>
      </c>
      <c r="B12" s="644" t="s">
        <v>294</v>
      </c>
      <c r="C12" s="645">
        <f t="shared" si="0"/>
        <v>6892.3099999999995</v>
      </c>
      <c r="D12" s="646">
        <f t="shared" si="1"/>
        <v>49.716103889697358</v>
      </c>
      <c r="E12" s="645">
        <f t="shared" si="2"/>
        <v>34265.879999999997</v>
      </c>
      <c r="F12" s="647">
        <v>4694</v>
      </c>
      <c r="G12" s="633">
        <v>60.560630592245417</v>
      </c>
      <c r="H12" s="648">
        <v>28427.16</v>
      </c>
      <c r="I12" s="651">
        <v>2198.31</v>
      </c>
      <c r="J12" s="650">
        <v>28</v>
      </c>
      <c r="K12" s="649">
        <v>5838.72</v>
      </c>
      <c r="L12" s="649"/>
      <c r="M12" s="650"/>
      <c r="N12" s="649"/>
    </row>
    <row r="13" spans="1:14" ht="18.75" hidden="1" customHeight="1" x14ac:dyDescent="0.25">
      <c r="A13" s="643">
        <v>4</v>
      </c>
      <c r="B13" s="644" t="s">
        <v>129</v>
      </c>
      <c r="C13" s="645">
        <f t="shared" si="0"/>
        <v>10440.700000000001</v>
      </c>
      <c r="D13" s="646">
        <f t="shared" si="1"/>
        <v>53.774249810836423</v>
      </c>
      <c r="E13" s="645">
        <f t="shared" si="2"/>
        <v>56144.080999999991</v>
      </c>
      <c r="F13" s="647">
        <v>6529</v>
      </c>
      <c r="G13" s="633">
        <v>61.5922514933374</v>
      </c>
      <c r="H13" s="648">
        <v>40213.580999999991</v>
      </c>
      <c r="I13" s="651">
        <v>3911.7</v>
      </c>
      <c r="J13" s="650">
        <v>40.700000000000003</v>
      </c>
      <c r="K13" s="649">
        <v>15930.5</v>
      </c>
      <c r="L13" s="649"/>
      <c r="M13" s="650"/>
      <c r="N13" s="649"/>
    </row>
    <row r="14" spans="1:14" ht="18.75" hidden="1" customHeight="1" x14ac:dyDescent="0.25">
      <c r="A14" s="643">
        <v>5</v>
      </c>
      <c r="B14" s="644" t="s">
        <v>295</v>
      </c>
      <c r="C14" s="645">
        <f t="shared" si="0"/>
        <v>1610.7</v>
      </c>
      <c r="D14" s="646">
        <f t="shared" si="1"/>
        <v>52.244303718879983</v>
      </c>
      <c r="E14" s="645">
        <f t="shared" si="2"/>
        <v>8414.99</v>
      </c>
      <c r="F14" s="647">
        <v>1246</v>
      </c>
      <c r="G14" s="633">
        <v>61.288603531300161</v>
      </c>
      <c r="H14" s="648">
        <v>7636.56</v>
      </c>
      <c r="I14" s="651">
        <v>364.7</v>
      </c>
      <c r="J14" s="650">
        <v>30.17</v>
      </c>
      <c r="K14" s="649">
        <v>778.43</v>
      </c>
      <c r="L14" s="652"/>
      <c r="M14" s="650"/>
      <c r="N14" s="649"/>
    </row>
    <row r="15" spans="1:14" ht="18.75" hidden="1" customHeight="1" x14ac:dyDescent="0.25">
      <c r="A15" s="643">
        <v>6</v>
      </c>
      <c r="B15" s="644" t="s">
        <v>296</v>
      </c>
      <c r="C15" s="645">
        <f t="shared" si="0"/>
        <v>3965.98</v>
      </c>
      <c r="D15" s="646">
        <f t="shared" si="1"/>
        <v>47.263148074372545</v>
      </c>
      <c r="E15" s="645">
        <f t="shared" si="2"/>
        <v>18744.47</v>
      </c>
      <c r="F15" s="647">
        <v>3173</v>
      </c>
      <c r="G15" s="633">
        <v>52.532461393003459</v>
      </c>
      <c r="H15" s="648">
        <v>16668.55</v>
      </c>
      <c r="I15" s="649">
        <v>652.98</v>
      </c>
      <c r="J15" s="650">
        <v>36.590000000000003</v>
      </c>
      <c r="K15" s="649">
        <v>1642.9</v>
      </c>
      <c r="L15" s="649">
        <v>140</v>
      </c>
      <c r="M15" s="650">
        <v>30.93</v>
      </c>
      <c r="N15" s="649">
        <f>L15*M15/10</f>
        <v>433.02</v>
      </c>
    </row>
    <row r="16" spans="1:14" ht="18.75" hidden="1" customHeight="1" x14ac:dyDescent="0.25">
      <c r="A16" s="643">
        <v>7</v>
      </c>
      <c r="B16" s="653" t="s">
        <v>297</v>
      </c>
      <c r="C16" s="645">
        <f t="shared" si="0"/>
        <v>18530.7</v>
      </c>
      <c r="D16" s="646">
        <f t="shared" si="1"/>
        <v>47.936775189280489</v>
      </c>
      <c r="E16" s="645">
        <f t="shared" si="2"/>
        <v>88830.2</v>
      </c>
      <c r="F16" s="647">
        <v>9382</v>
      </c>
      <c r="G16" s="633">
        <v>55.303240247282027</v>
      </c>
      <c r="H16" s="648">
        <v>51885.5</v>
      </c>
      <c r="I16" s="649">
        <v>9148.7000000000007</v>
      </c>
      <c r="J16" s="650">
        <v>45.5</v>
      </c>
      <c r="K16" s="649">
        <v>36944.699999999997</v>
      </c>
      <c r="L16" s="649"/>
      <c r="M16" s="650"/>
      <c r="N16" s="649">
        <f t="shared" ref="N16:N21" si="3">L16*M16/10</f>
        <v>0</v>
      </c>
    </row>
    <row r="17" spans="1:14" ht="18.75" hidden="1" customHeight="1" x14ac:dyDescent="0.25">
      <c r="A17" s="643">
        <v>8</v>
      </c>
      <c r="B17" s="644" t="s">
        <v>15</v>
      </c>
      <c r="C17" s="645">
        <f t="shared" si="0"/>
        <v>5606.73</v>
      </c>
      <c r="D17" s="646">
        <f t="shared" si="1"/>
        <v>43.217951105189655</v>
      </c>
      <c r="E17" s="645">
        <f t="shared" si="2"/>
        <v>24231.138299999999</v>
      </c>
      <c r="F17" s="647">
        <v>3719</v>
      </c>
      <c r="G17" s="633">
        <v>55.750143318096264</v>
      </c>
      <c r="H17" s="648">
        <v>20733.478299999999</v>
      </c>
      <c r="I17" s="649">
        <v>1887.73</v>
      </c>
      <c r="J17" s="650">
        <v>29.45</v>
      </c>
      <c r="K17" s="649">
        <v>3497.66</v>
      </c>
      <c r="L17" s="649"/>
      <c r="M17" s="650"/>
      <c r="N17" s="649">
        <f t="shared" si="3"/>
        <v>0</v>
      </c>
    </row>
    <row r="18" spans="1:14" ht="18.75" hidden="1" customHeight="1" x14ac:dyDescent="0.25">
      <c r="A18" s="654">
        <v>9</v>
      </c>
      <c r="B18" s="644" t="s">
        <v>298</v>
      </c>
      <c r="C18" s="645">
        <f t="shared" si="0"/>
        <v>15818.57</v>
      </c>
      <c r="D18" s="646">
        <f t="shared" si="1"/>
        <v>48.697714521603416</v>
      </c>
      <c r="E18" s="645">
        <f t="shared" si="2"/>
        <v>77032.820600000006</v>
      </c>
      <c r="F18" s="647">
        <v>8125</v>
      </c>
      <c r="G18" s="633">
        <v>55.222031507692321</v>
      </c>
      <c r="H18" s="648">
        <v>44867.900600000008</v>
      </c>
      <c r="I18" s="649">
        <v>7633.57</v>
      </c>
      <c r="J18" s="650">
        <v>45.5</v>
      </c>
      <c r="K18" s="649">
        <v>31954.92</v>
      </c>
      <c r="L18" s="649">
        <v>60</v>
      </c>
      <c r="M18" s="650">
        <v>35</v>
      </c>
      <c r="N18" s="649">
        <f t="shared" si="3"/>
        <v>210</v>
      </c>
    </row>
    <row r="19" spans="1:14" ht="18.75" hidden="1" customHeight="1" x14ac:dyDescent="0.25">
      <c r="A19" s="643">
        <v>10</v>
      </c>
      <c r="B19" s="644" t="s">
        <v>299</v>
      </c>
      <c r="C19" s="645">
        <f t="shared" si="0"/>
        <v>18536.7</v>
      </c>
      <c r="D19" s="646">
        <f t="shared" si="1"/>
        <v>52.693187028974947</v>
      </c>
      <c r="E19" s="645">
        <f t="shared" si="2"/>
        <v>97675.78</v>
      </c>
      <c r="F19" s="647">
        <v>9557</v>
      </c>
      <c r="G19" s="633">
        <v>55.809249764570467</v>
      </c>
      <c r="H19" s="648">
        <v>53336.899999999994</v>
      </c>
      <c r="I19" s="649">
        <v>8979.7000000000007</v>
      </c>
      <c r="J19" s="650">
        <v>50.5</v>
      </c>
      <c r="K19" s="649">
        <v>44338.879999999997</v>
      </c>
      <c r="L19" s="649"/>
      <c r="M19" s="650"/>
      <c r="N19" s="655">
        <f t="shared" si="3"/>
        <v>0</v>
      </c>
    </row>
    <row r="20" spans="1:14" ht="18.75" hidden="1" customHeight="1" x14ac:dyDescent="0.25">
      <c r="A20" s="643">
        <v>11</v>
      </c>
      <c r="B20" s="644" t="s">
        <v>18</v>
      </c>
      <c r="C20" s="645">
        <f t="shared" si="0"/>
        <v>10018.1</v>
      </c>
      <c r="D20" s="646">
        <f t="shared" si="1"/>
        <v>51.806901933402436</v>
      </c>
      <c r="E20" s="645">
        <f t="shared" si="2"/>
        <v>51900.672425901896</v>
      </c>
      <c r="F20" s="647">
        <v>5504</v>
      </c>
      <c r="G20" s="406">
        <v>54.027384494734548</v>
      </c>
      <c r="H20" s="648">
        <v>29736.672425901896</v>
      </c>
      <c r="I20" s="656">
        <v>4514.1000000000004</v>
      </c>
      <c r="J20" s="650">
        <v>49</v>
      </c>
      <c r="K20" s="649">
        <v>22164</v>
      </c>
      <c r="L20" s="652"/>
      <c r="M20" s="650"/>
      <c r="N20" s="655">
        <f t="shared" si="3"/>
        <v>0</v>
      </c>
    </row>
    <row r="21" spans="1:14" ht="18.75" hidden="1" customHeight="1" x14ac:dyDescent="0.25">
      <c r="A21" s="654">
        <v>12</v>
      </c>
      <c r="B21" s="657" t="s">
        <v>19</v>
      </c>
      <c r="C21" s="645">
        <f t="shared" si="0"/>
        <v>5356.4</v>
      </c>
      <c r="D21" s="646">
        <f t="shared" si="1"/>
        <v>46.702188036741099</v>
      </c>
      <c r="E21" s="645">
        <f t="shared" si="2"/>
        <v>25015.559999999998</v>
      </c>
      <c r="F21" s="647">
        <v>3174</v>
      </c>
      <c r="G21" s="639">
        <v>53.258947700063011</v>
      </c>
      <c r="H21" s="648">
        <v>16904.39</v>
      </c>
      <c r="I21" s="649">
        <v>1901.4</v>
      </c>
      <c r="J21" s="650">
        <v>46</v>
      </c>
      <c r="K21" s="649">
        <v>7605.37</v>
      </c>
      <c r="L21" s="649">
        <v>281</v>
      </c>
      <c r="M21" s="650">
        <v>18</v>
      </c>
      <c r="N21" s="649">
        <f t="shared" si="3"/>
        <v>505.8</v>
      </c>
    </row>
    <row r="22" spans="1:14" ht="18.75" hidden="1" customHeight="1" x14ac:dyDescent="0.25">
      <c r="A22" s="643">
        <v>13</v>
      </c>
      <c r="B22" s="644" t="s">
        <v>300</v>
      </c>
      <c r="C22" s="645">
        <f t="shared" si="0"/>
        <v>1627.3</v>
      </c>
      <c r="D22" s="646">
        <f t="shared" si="1"/>
        <v>46.642193817980704</v>
      </c>
      <c r="E22" s="645">
        <f t="shared" si="2"/>
        <v>7590.0842000000002</v>
      </c>
      <c r="F22" s="647">
        <v>1331</v>
      </c>
      <c r="G22" s="658">
        <v>48.024674680691213</v>
      </c>
      <c r="H22" s="648">
        <v>6392.0842000000002</v>
      </c>
      <c r="I22" s="649">
        <v>296.3</v>
      </c>
      <c r="J22" s="650">
        <v>43</v>
      </c>
      <c r="K22" s="649">
        <v>1198</v>
      </c>
      <c r="L22" s="656"/>
      <c r="M22" s="650"/>
      <c r="N22" s="649"/>
    </row>
    <row r="23" spans="1:14" s="38" customFormat="1" ht="21" hidden="1" customHeight="1" x14ac:dyDescent="0.2">
      <c r="A23" s="45" t="s">
        <v>64</v>
      </c>
      <c r="B23" s="858" t="s">
        <v>388</v>
      </c>
      <c r="C23" s="858"/>
      <c r="D23" s="858"/>
      <c r="E23" s="858"/>
      <c r="F23" s="858"/>
      <c r="G23" s="858"/>
      <c r="H23" s="858"/>
      <c r="I23" s="858"/>
      <c r="J23" s="858"/>
      <c r="K23" s="858"/>
      <c r="L23" s="858"/>
      <c r="M23" s="858"/>
      <c r="N23" s="858"/>
    </row>
    <row r="24" spans="1:14" s="157" customFormat="1" ht="25.5" customHeight="1" x14ac:dyDescent="0.2">
      <c r="A24" s="856" t="s">
        <v>9</v>
      </c>
      <c r="B24" s="856"/>
      <c r="C24" s="752">
        <f>SUM(C25:C37)</f>
        <v>103533.59999999999</v>
      </c>
      <c r="D24" s="753">
        <f>E24/C24*10</f>
        <v>51.770717544835691</v>
      </c>
      <c r="E24" s="752">
        <f t="shared" ref="E24:L24" si="4">SUM(E25:E37)</f>
        <v>536000.87619999994</v>
      </c>
      <c r="F24" s="752">
        <f t="shared" si="4"/>
        <v>58955.7</v>
      </c>
      <c r="G24" s="754">
        <f>H24/F24*10</f>
        <v>55.78241730655391</v>
      </c>
      <c r="H24" s="752">
        <f t="shared" si="4"/>
        <v>328869.14600000001</v>
      </c>
      <c r="I24" s="752">
        <f t="shared" si="4"/>
        <v>44132.9</v>
      </c>
      <c r="J24" s="754">
        <f>K24/I24*10</f>
        <v>46.661364016414062</v>
      </c>
      <c r="K24" s="752">
        <f t="shared" si="4"/>
        <v>205930.13120000003</v>
      </c>
      <c r="L24" s="752">
        <f t="shared" si="4"/>
        <v>445</v>
      </c>
      <c r="M24" s="754">
        <f>N24/L24*10</f>
        <v>27.002224719101122</v>
      </c>
      <c r="N24" s="752">
        <f>SUM(N25:N37)</f>
        <v>1201.5989999999999</v>
      </c>
    </row>
    <row r="25" spans="1:14" s="157" customFormat="1" ht="24" customHeight="1" x14ac:dyDescent="0.2">
      <c r="A25" s="654">
        <v>1</v>
      </c>
      <c r="B25" s="644" t="s">
        <v>292</v>
      </c>
      <c r="C25" s="659">
        <f>F25+I25+L25</f>
        <v>2545</v>
      </c>
      <c r="D25" s="660">
        <f>E25/C25*10</f>
        <v>49.036259332023569</v>
      </c>
      <c r="E25" s="661">
        <f>H25+K25+N25</f>
        <v>12479.727999999999</v>
      </c>
      <c r="F25" s="661">
        <v>1346</v>
      </c>
      <c r="G25" s="660">
        <v>51.83</v>
      </c>
      <c r="H25" s="661">
        <f>G25*F25/10</f>
        <v>6976.3179999999993</v>
      </c>
      <c r="I25" s="661">
        <v>1199</v>
      </c>
      <c r="J25" s="660">
        <v>45.9</v>
      </c>
      <c r="K25" s="661">
        <f>J25*I25/10</f>
        <v>5503.41</v>
      </c>
      <c r="L25" s="661"/>
      <c r="M25" s="660"/>
      <c r="N25" s="661"/>
    </row>
    <row r="26" spans="1:14" ht="25.5" customHeight="1" x14ac:dyDescent="0.2">
      <c r="A26" s="654">
        <v>2</v>
      </c>
      <c r="B26" s="644" t="s">
        <v>293</v>
      </c>
      <c r="C26" s="659">
        <f t="shared" ref="C26:C37" si="5">F26+I26+L26</f>
        <v>2544.1999999999998</v>
      </c>
      <c r="D26" s="660">
        <f t="shared" ref="D26:D37" si="6">E26/C26*10</f>
        <v>49.581736498702938</v>
      </c>
      <c r="E26" s="661">
        <f t="shared" ref="E26:E37" si="7">H26+K26+N26</f>
        <v>12614.5854</v>
      </c>
      <c r="F26" s="661">
        <v>1584</v>
      </c>
      <c r="G26" s="660">
        <v>56.56</v>
      </c>
      <c r="H26" s="661">
        <f t="shared" ref="H26:H37" si="8">G26*F26/10</f>
        <v>8959.1040000000012</v>
      </c>
      <c r="I26" s="661">
        <v>960.2</v>
      </c>
      <c r="J26" s="660">
        <v>38.07</v>
      </c>
      <c r="K26" s="661">
        <f t="shared" ref="K26:K37" si="9">J26*I26/10</f>
        <v>3655.4813999999997</v>
      </c>
      <c r="L26" s="661"/>
      <c r="M26" s="660"/>
      <c r="N26" s="661"/>
    </row>
    <row r="27" spans="1:14" ht="25.5" customHeight="1" x14ac:dyDescent="0.2">
      <c r="A27" s="654">
        <v>3</v>
      </c>
      <c r="B27" s="644" t="s">
        <v>294</v>
      </c>
      <c r="C27" s="659">
        <f t="shared" si="5"/>
        <v>6680</v>
      </c>
      <c r="D27" s="660">
        <f t="shared" si="6"/>
        <v>51.814371257485028</v>
      </c>
      <c r="E27" s="661">
        <f t="shared" si="7"/>
        <v>34612</v>
      </c>
      <c r="F27" s="661">
        <v>4680</v>
      </c>
      <c r="G27" s="660">
        <v>59</v>
      </c>
      <c r="H27" s="661">
        <f t="shared" si="8"/>
        <v>27612</v>
      </c>
      <c r="I27" s="661">
        <v>2000</v>
      </c>
      <c r="J27" s="660">
        <v>35</v>
      </c>
      <c r="K27" s="661">
        <f t="shared" si="9"/>
        <v>7000</v>
      </c>
      <c r="L27" s="661"/>
      <c r="M27" s="660"/>
      <c r="N27" s="661"/>
    </row>
    <row r="28" spans="1:14" ht="25.5" customHeight="1" x14ac:dyDescent="0.2">
      <c r="A28" s="654">
        <v>4</v>
      </c>
      <c r="B28" s="644" t="s">
        <v>129</v>
      </c>
      <c r="C28" s="659">
        <f t="shared" si="5"/>
        <v>10871</v>
      </c>
      <c r="D28" s="660">
        <f t="shared" si="6"/>
        <v>53.763140465458562</v>
      </c>
      <c r="E28" s="661">
        <f t="shared" si="7"/>
        <v>58445.91</v>
      </c>
      <c r="F28" s="662">
        <v>6511</v>
      </c>
      <c r="G28" s="660">
        <v>60.1</v>
      </c>
      <c r="H28" s="661">
        <f t="shared" si="8"/>
        <v>39131.11</v>
      </c>
      <c r="I28" s="661">
        <v>4360</v>
      </c>
      <c r="J28" s="660">
        <v>44.3</v>
      </c>
      <c r="K28" s="661">
        <f t="shared" si="9"/>
        <v>19314.8</v>
      </c>
      <c r="L28" s="661"/>
      <c r="M28" s="660"/>
      <c r="N28" s="661"/>
    </row>
    <row r="29" spans="1:14" ht="25.5" customHeight="1" x14ac:dyDescent="0.2">
      <c r="A29" s="654">
        <v>5</v>
      </c>
      <c r="B29" s="644" t="s">
        <v>295</v>
      </c>
      <c r="C29" s="659">
        <f t="shared" si="5"/>
        <v>1609.7</v>
      </c>
      <c r="D29" s="660">
        <f t="shared" si="6"/>
        <v>47.760575262471264</v>
      </c>
      <c r="E29" s="661">
        <f t="shared" si="7"/>
        <v>7688.0198</v>
      </c>
      <c r="F29" s="661">
        <v>1245</v>
      </c>
      <c r="G29" s="660">
        <v>55.5</v>
      </c>
      <c r="H29" s="661">
        <f t="shared" si="8"/>
        <v>6909.75</v>
      </c>
      <c r="I29" s="661">
        <v>364.7</v>
      </c>
      <c r="J29" s="660">
        <v>21.34</v>
      </c>
      <c r="K29" s="661">
        <f t="shared" si="9"/>
        <v>778.26979999999992</v>
      </c>
      <c r="L29" s="663"/>
      <c r="M29" s="660"/>
      <c r="N29" s="661"/>
    </row>
    <row r="30" spans="1:14" ht="25.5" customHeight="1" x14ac:dyDescent="0.2">
      <c r="A30" s="654">
        <v>6</v>
      </c>
      <c r="B30" s="644" t="s">
        <v>296</v>
      </c>
      <c r="C30" s="659">
        <f t="shared" si="5"/>
        <v>3843</v>
      </c>
      <c r="D30" s="660">
        <f t="shared" si="6"/>
        <v>47.723231850117102</v>
      </c>
      <c r="E30" s="661">
        <f t="shared" si="7"/>
        <v>18340.038</v>
      </c>
      <c r="F30" s="661">
        <v>3067</v>
      </c>
      <c r="G30" s="660">
        <v>50.1</v>
      </c>
      <c r="H30" s="661">
        <f t="shared" si="8"/>
        <v>15365.670000000002</v>
      </c>
      <c r="I30" s="661">
        <v>580</v>
      </c>
      <c r="J30" s="660">
        <v>40.83</v>
      </c>
      <c r="K30" s="661">
        <f t="shared" si="9"/>
        <v>2368.14</v>
      </c>
      <c r="L30" s="661">
        <v>196</v>
      </c>
      <c r="M30" s="660">
        <v>30.93</v>
      </c>
      <c r="N30" s="661">
        <f>M30*L30/10</f>
        <v>606.22799999999995</v>
      </c>
    </row>
    <row r="31" spans="1:14" ht="25.5" customHeight="1" x14ac:dyDescent="0.2">
      <c r="A31" s="654">
        <v>7</v>
      </c>
      <c r="B31" s="653" t="s">
        <v>297</v>
      </c>
      <c r="C31" s="659">
        <f t="shared" si="5"/>
        <v>18487</v>
      </c>
      <c r="D31" s="660">
        <f t="shared" si="6"/>
        <v>53.043057283496509</v>
      </c>
      <c r="E31" s="661">
        <f t="shared" si="7"/>
        <v>98060.7</v>
      </c>
      <c r="F31" s="661">
        <v>9343</v>
      </c>
      <c r="G31" s="660">
        <v>57</v>
      </c>
      <c r="H31" s="661">
        <f t="shared" si="8"/>
        <v>53255.1</v>
      </c>
      <c r="I31" s="661">
        <v>9144</v>
      </c>
      <c r="J31" s="660">
        <v>49</v>
      </c>
      <c r="K31" s="661">
        <f t="shared" si="9"/>
        <v>44805.599999999999</v>
      </c>
      <c r="L31" s="661"/>
      <c r="M31" s="660"/>
      <c r="N31" s="661"/>
    </row>
    <row r="32" spans="1:14" ht="25.5" customHeight="1" x14ac:dyDescent="0.2">
      <c r="A32" s="654">
        <v>8</v>
      </c>
      <c r="B32" s="644" t="s">
        <v>15</v>
      </c>
      <c r="C32" s="659">
        <f t="shared" si="5"/>
        <v>5900</v>
      </c>
      <c r="D32" s="660">
        <f t="shared" si="6"/>
        <v>48.101694915254242</v>
      </c>
      <c r="E32" s="661">
        <f t="shared" si="7"/>
        <v>28380</v>
      </c>
      <c r="F32" s="661">
        <v>3700</v>
      </c>
      <c r="G32" s="660">
        <v>57.2</v>
      </c>
      <c r="H32" s="661">
        <f t="shared" si="8"/>
        <v>21164</v>
      </c>
      <c r="I32" s="661">
        <v>2200</v>
      </c>
      <c r="J32" s="660">
        <v>32.799999999999997</v>
      </c>
      <c r="K32" s="661">
        <f t="shared" si="9"/>
        <v>7216</v>
      </c>
      <c r="L32" s="661"/>
      <c r="M32" s="660"/>
      <c r="N32" s="661"/>
    </row>
    <row r="33" spans="1:14" ht="25.5" customHeight="1" x14ac:dyDescent="0.2">
      <c r="A33" s="654">
        <v>9</v>
      </c>
      <c r="B33" s="644" t="s">
        <v>298</v>
      </c>
      <c r="C33" s="659">
        <f t="shared" si="5"/>
        <v>15710</v>
      </c>
      <c r="D33" s="660">
        <f t="shared" si="6"/>
        <v>50.526734563971999</v>
      </c>
      <c r="E33" s="661">
        <f t="shared" si="7"/>
        <v>79377.5</v>
      </c>
      <c r="F33" s="661">
        <v>8050</v>
      </c>
      <c r="G33" s="660">
        <v>53.5</v>
      </c>
      <c r="H33" s="661">
        <f t="shared" si="8"/>
        <v>43067.5</v>
      </c>
      <c r="I33" s="661">
        <v>7600</v>
      </c>
      <c r="J33" s="660">
        <v>47.5</v>
      </c>
      <c r="K33" s="661">
        <f t="shared" si="9"/>
        <v>36100</v>
      </c>
      <c r="L33" s="661">
        <v>60</v>
      </c>
      <c r="M33" s="660">
        <v>35</v>
      </c>
      <c r="N33" s="661">
        <f>M33*L33/10</f>
        <v>210</v>
      </c>
    </row>
    <row r="34" spans="1:14" ht="25.5" customHeight="1" x14ac:dyDescent="0.2">
      <c r="A34" s="654">
        <v>10</v>
      </c>
      <c r="B34" s="644" t="s">
        <v>299</v>
      </c>
      <c r="C34" s="659">
        <f t="shared" si="5"/>
        <v>18515</v>
      </c>
      <c r="D34" s="660">
        <f t="shared" si="6"/>
        <v>54.076289495004055</v>
      </c>
      <c r="E34" s="661">
        <f t="shared" si="7"/>
        <v>100122.25</v>
      </c>
      <c r="F34" s="661">
        <v>9540</v>
      </c>
      <c r="G34" s="660">
        <v>56.5</v>
      </c>
      <c r="H34" s="661">
        <f t="shared" si="8"/>
        <v>53901</v>
      </c>
      <c r="I34" s="661">
        <v>8975</v>
      </c>
      <c r="J34" s="660">
        <v>51.5</v>
      </c>
      <c r="K34" s="661">
        <f t="shared" si="9"/>
        <v>46221.25</v>
      </c>
      <c r="L34" s="661"/>
      <c r="M34" s="660"/>
      <c r="N34" s="661"/>
    </row>
    <row r="35" spans="1:14" ht="25.5" customHeight="1" x14ac:dyDescent="0.2">
      <c r="A35" s="654">
        <v>11</v>
      </c>
      <c r="B35" s="644" t="s">
        <v>18</v>
      </c>
      <c r="C35" s="659">
        <f t="shared" si="5"/>
        <v>9995.2000000000007</v>
      </c>
      <c r="D35" s="660">
        <f t="shared" si="6"/>
        <v>51.919450336161354</v>
      </c>
      <c r="E35" s="661">
        <f t="shared" si="7"/>
        <v>51894.529000000002</v>
      </c>
      <c r="F35" s="661">
        <v>5504.2</v>
      </c>
      <c r="G35" s="660">
        <v>53.2</v>
      </c>
      <c r="H35" s="661">
        <f t="shared" si="8"/>
        <v>29282.344000000001</v>
      </c>
      <c r="I35" s="664">
        <v>4491</v>
      </c>
      <c r="J35" s="660">
        <v>50.35</v>
      </c>
      <c r="K35" s="661">
        <f t="shared" si="9"/>
        <v>22612.185000000001</v>
      </c>
      <c r="L35" s="663"/>
      <c r="M35" s="660"/>
      <c r="N35" s="661"/>
    </row>
    <row r="36" spans="1:14" ht="25.5" customHeight="1" x14ac:dyDescent="0.2">
      <c r="A36" s="654">
        <v>12</v>
      </c>
      <c r="B36" s="657" t="s">
        <v>19</v>
      </c>
      <c r="C36" s="659">
        <f t="shared" si="5"/>
        <v>5293.5</v>
      </c>
      <c r="D36" s="660">
        <f t="shared" si="6"/>
        <v>50.249203740436378</v>
      </c>
      <c r="E36" s="661">
        <f t="shared" si="7"/>
        <v>26599.415999999997</v>
      </c>
      <c r="F36" s="661">
        <v>3135.5</v>
      </c>
      <c r="G36" s="660">
        <v>55</v>
      </c>
      <c r="H36" s="661">
        <f t="shared" si="8"/>
        <v>17245.25</v>
      </c>
      <c r="I36" s="661">
        <v>1969</v>
      </c>
      <c r="J36" s="660">
        <v>45.55</v>
      </c>
      <c r="K36" s="661">
        <f t="shared" si="9"/>
        <v>8968.7950000000001</v>
      </c>
      <c r="L36" s="661">
        <v>189</v>
      </c>
      <c r="M36" s="660">
        <v>20.39</v>
      </c>
      <c r="N36" s="661">
        <f>M36*L36/10</f>
        <v>385.37099999999998</v>
      </c>
    </row>
    <row r="37" spans="1:14" ht="25.5" customHeight="1" x14ac:dyDescent="0.2">
      <c r="A37" s="654">
        <v>13</v>
      </c>
      <c r="B37" s="644" t="s">
        <v>300</v>
      </c>
      <c r="C37" s="659">
        <f t="shared" si="5"/>
        <v>1540</v>
      </c>
      <c r="D37" s="660">
        <f t="shared" si="6"/>
        <v>47.96233766233766</v>
      </c>
      <c r="E37" s="661">
        <f t="shared" si="7"/>
        <v>7386.2</v>
      </c>
      <c r="F37" s="661">
        <v>1250</v>
      </c>
      <c r="G37" s="660">
        <v>48</v>
      </c>
      <c r="H37" s="661">
        <f t="shared" si="8"/>
        <v>6000</v>
      </c>
      <c r="I37" s="661">
        <v>290</v>
      </c>
      <c r="J37" s="660">
        <v>47.8</v>
      </c>
      <c r="K37" s="661">
        <f t="shared" si="9"/>
        <v>1386.2</v>
      </c>
      <c r="L37" s="663"/>
      <c r="M37" s="660"/>
      <c r="N37" s="661"/>
    </row>
    <row r="38" spans="1:14" x14ac:dyDescent="0.2">
      <c r="A38" s="751" t="s">
        <v>465</v>
      </c>
      <c r="B38" s="750"/>
      <c r="C38" s="750"/>
      <c r="D38" s="750"/>
      <c r="E38" s="750"/>
      <c r="F38" s="750"/>
      <c r="G38" s="750"/>
      <c r="H38" s="750"/>
      <c r="I38" s="750"/>
      <c r="J38" s="750"/>
      <c r="K38" s="750"/>
    </row>
    <row r="39" spans="1:14" ht="16.5" x14ac:dyDescent="0.2">
      <c r="K39" s="553" t="s">
        <v>46</v>
      </c>
    </row>
  </sheetData>
  <mergeCells count="25">
    <mergeCell ref="A3:N3"/>
    <mergeCell ref="K6:K7"/>
    <mergeCell ref="C2:N2"/>
    <mergeCell ref="J6:J7"/>
    <mergeCell ref="G6:G7"/>
    <mergeCell ref="H6:H7"/>
    <mergeCell ref="A2:B2"/>
    <mergeCell ref="M6:M7"/>
    <mergeCell ref="D6:D7"/>
    <mergeCell ref="A24:B24"/>
    <mergeCell ref="C5:E5"/>
    <mergeCell ref="B8:N8"/>
    <mergeCell ref="L5:N5"/>
    <mergeCell ref="L6:L7"/>
    <mergeCell ref="N6:N7"/>
    <mergeCell ref="I5:K5"/>
    <mergeCell ref="A5:A7"/>
    <mergeCell ref="F5:H5"/>
    <mergeCell ref="F6:F7"/>
    <mergeCell ref="I6:I7"/>
    <mergeCell ref="B23:N23"/>
    <mergeCell ref="C6:C7"/>
    <mergeCell ref="E6:E7"/>
    <mergeCell ref="B5:B7"/>
    <mergeCell ref="A9:B9"/>
  </mergeCells>
  <phoneticPr fontId="8" type="noConversion"/>
  <printOptions horizontalCentered="1"/>
  <pageMargins left="0.5" right="0.25" top="0.45" bottom="0.34" header="0.25" footer="0.25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O38"/>
  <sheetViews>
    <sheetView zoomScale="95" zoomScaleNormal="95" workbookViewId="0">
      <selection activeCell="A3" sqref="A3:N3"/>
    </sheetView>
  </sheetViews>
  <sheetFormatPr defaultRowHeight="12.75" x14ac:dyDescent="0.2"/>
  <cols>
    <col min="1" max="1" width="6" style="7" customWidth="1"/>
    <col min="2" max="2" width="23" style="7" customWidth="1"/>
    <col min="3" max="3" width="10.28515625" style="7" customWidth="1"/>
    <col min="4" max="4" width="9.85546875" style="7" customWidth="1"/>
    <col min="5" max="5" width="10" style="7" customWidth="1"/>
    <col min="6" max="6" width="10.140625" style="7" customWidth="1"/>
    <col min="7" max="7" width="7.7109375" style="7" customWidth="1"/>
    <col min="8" max="8" width="9.28515625" style="7" customWidth="1"/>
    <col min="9" max="9" width="7.140625" style="7" customWidth="1"/>
    <col min="10" max="10" width="7.85546875" style="7" customWidth="1"/>
    <col min="11" max="11" width="8.42578125" style="7" customWidth="1"/>
    <col min="12" max="12" width="8.28515625" style="7" customWidth="1"/>
    <col min="13" max="13" width="8.7109375" style="7" bestFit="1" customWidth="1"/>
    <col min="14" max="14" width="8.42578125" style="7" customWidth="1"/>
    <col min="15" max="15" width="9.140625" style="7"/>
    <col min="16" max="16384" width="9.140625" style="25"/>
  </cols>
  <sheetData>
    <row r="2" spans="1:15" ht="29.25" customHeight="1" x14ac:dyDescent="0.2">
      <c r="A2" s="870" t="s">
        <v>389</v>
      </c>
      <c r="B2" s="870"/>
      <c r="C2" s="787" t="s">
        <v>459</v>
      </c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6"/>
    </row>
    <row r="3" spans="1:15" ht="29.25" customHeight="1" x14ac:dyDescent="0.2">
      <c r="A3" s="871" t="str">
        <f>'09-Che'!A3:F3</f>
        <v xml:space="preserve">  (Kèm theo Quyết định số 3727/QĐ-UBND ngày 19/11/2019 của UBND tỉnh)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  <c r="L3" s="871"/>
      <c r="M3" s="871"/>
      <c r="N3" s="871"/>
      <c r="O3" s="6"/>
    </row>
    <row r="5" spans="1:15" ht="30.75" customHeight="1" x14ac:dyDescent="0.2">
      <c r="A5" s="840" t="s">
        <v>0</v>
      </c>
      <c r="B5" s="841" t="s">
        <v>20</v>
      </c>
      <c r="C5" s="840" t="s">
        <v>2</v>
      </c>
      <c r="D5" s="840"/>
      <c r="E5" s="840"/>
      <c r="F5" s="841" t="s">
        <v>131</v>
      </c>
      <c r="G5" s="840"/>
      <c r="H5" s="840"/>
      <c r="I5" s="841" t="s">
        <v>4</v>
      </c>
      <c r="J5" s="840"/>
      <c r="K5" s="840"/>
      <c r="L5" s="841" t="s">
        <v>132</v>
      </c>
      <c r="M5" s="841"/>
      <c r="N5" s="841"/>
    </row>
    <row r="6" spans="1:15" ht="60.75" customHeight="1" x14ac:dyDescent="0.2">
      <c r="A6" s="840"/>
      <c r="B6" s="840"/>
      <c r="C6" s="16" t="s">
        <v>22</v>
      </c>
      <c r="D6" s="16" t="s">
        <v>23</v>
      </c>
      <c r="E6" s="16" t="s">
        <v>24</v>
      </c>
      <c r="F6" s="16" t="s">
        <v>22</v>
      </c>
      <c r="G6" s="16" t="s">
        <v>23</v>
      </c>
      <c r="H6" s="16" t="s">
        <v>24</v>
      </c>
      <c r="I6" s="16" t="s">
        <v>25</v>
      </c>
      <c r="J6" s="16" t="s">
        <v>23</v>
      </c>
      <c r="K6" s="16" t="s">
        <v>24</v>
      </c>
      <c r="L6" s="16" t="s">
        <v>22</v>
      </c>
      <c r="M6" s="16" t="s">
        <v>23</v>
      </c>
      <c r="N6" s="16" t="s">
        <v>24</v>
      </c>
    </row>
    <row r="7" spans="1:15" ht="26.25" hidden="1" customHeight="1" x14ac:dyDescent="0.2">
      <c r="A7" s="46" t="s">
        <v>122</v>
      </c>
      <c r="B7" s="837" t="s">
        <v>382</v>
      </c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  <c r="N7" s="837"/>
    </row>
    <row r="8" spans="1:15" ht="15.75" hidden="1" x14ac:dyDescent="0.2">
      <c r="A8" s="869" t="s">
        <v>9</v>
      </c>
      <c r="B8" s="869"/>
      <c r="C8" s="512">
        <f>SUM(C9:C21)</f>
        <v>12277.48</v>
      </c>
      <c r="D8" s="515">
        <f>E8/C8*10</f>
        <v>25.857065945128809</v>
      </c>
      <c r="E8" s="512">
        <f t="shared" ref="E8:N8" si="0">SUM(E9:E21)</f>
        <v>31745.961000000003</v>
      </c>
      <c r="F8" s="512">
        <f t="shared" si="0"/>
        <v>11820.17</v>
      </c>
      <c r="G8" s="516">
        <f>H8/F8*10</f>
        <v>26.295824002531269</v>
      </c>
      <c r="H8" s="512">
        <f t="shared" si="0"/>
        <v>31082.111000000001</v>
      </c>
      <c r="I8" s="512">
        <f t="shared" si="0"/>
        <v>446.31</v>
      </c>
      <c r="J8" s="516">
        <f>K8/I8*10</f>
        <v>14.455199300934332</v>
      </c>
      <c r="K8" s="512">
        <f t="shared" si="0"/>
        <v>645.1500000000002</v>
      </c>
      <c r="L8" s="512">
        <f t="shared" si="0"/>
        <v>11</v>
      </c>
      <c r="M8" s="517">
        <f>N8/L8*10</f>
        <v>17</v>
      </c>
      <c r="N8" s="512">
        <f t="shared" si="0"/>
        <v>18.7</v>
      </c>
      <c r="O8" s="8"/>
    </row>
    <row r="9" spans="1:15" s="51" customFormat="1" ht="15.75" hidden="1" x14ac:dyDescent="0.25">
      <c r="A9" s="643">
        <v>1</v>
      </c>
      <c r="B9" s="644" t="s">
        <v>292</v>
      </c>
      <c r="C9" s="548">
        <f t="shared" ref="C9:C21" si="1">F9+I9+L9</f>
        <v>155.54999999999998</v>
      </c>
      <c r="D9" s="665">
        <f t="shared" ref="D9:D21" si="2">E9/C9*10</f>
        <v>23.896624879459981</v>
      </c>
      <c r="E9" s="548">
        <f t="shared" ref="E9:E21" si="3">H9+K9+N9</f>
        <v>371.71199999999999</v>
      </c>
      <c r="F9" s="666">
        <v>134.1</v>
      </c>
      <c r="G9" s="667">
        <v>25.604175988068604</v>
      </c>
      <c r="H9" s="666">
        <v>343.35199999999998</v>
      </c>
      <c r="I9" s="666">
        <v>21.45</v>
      </c>
      <c r="J9" s="667">
        <v>13.221445221445222</v>
      </c>
      <c r="K9" s="666">
        <v>28.36</v>
      </c>
      <c r="L9" s="666"/>
      <c r="M9" s="667"/>
      <c r="N9" s="666"/>
      <c r="O9" s="8"/>
    </row>
    <row r="10" spans="1:15" ht="15.75" hidden="1" x14ac:dyDescent="0.25">
      <c r="A10" s="643">
        <v>2</v>
      </c>
      <c r="B10" s="644" t="s">
        <v>293</v>
      </c>
      <c r="C10" s="548">
        <f t="shared" si="1"/>
        <v>14.299999999999999</v>
      </c>
      <c r="D10" s="665">
        <f t="shared" si="2"/>
        <v>26.461538461538467</v>
      </c>
      <c r="E10" s="548">
        <f t="shared" si="3"/>
        <v>37.840000000000003</v>
      </c>
      <c r="F10" s="666">
        <v>14.299999999999999</v>
      </c>
      <c r="G10" s="667">
        <v>26.461538461538467</v>
      </c>
      <c r="H10" s="666">
        <v>37.840000000000003</v>
      </c>
      <c r="I10" s="666"/>
      <c r="J10" s="667"/>
      <c r="K10" s="666"/>
      <c r="L10" s="666"/>
      <c r="M10" s="667"/>
      <c r="N10" s="666"/>
      <c r="O10" s="8"/>
    </row>
    <row r="11" spans="1:15" ht="15.75" hidden="1" x14ac:dyDescent="0.25">
      <c r="A11" s="643">
        <v>3</v>
      </c>
      <c r="B11" s="644" t="s">
        <v>294</v>
      </c>
      <c r="C11" s="548">
        <f t="shared" si="1"/>
        <v>983.43</v>
      </c>
      <c r="D11" s="665">
        <f t="shared" si="2"/>
        <v>26.488413003467461</v>
      </c>
      <c r="E11" s="548">
        <f t="shared" si="3"/>
        <v>2604.9500000000003</v>
      </c>
      <c r="F11" s="659">
        <v>947.78</v>
      </c>
      <c r="G11" s="667">
        <v>27.032328177425143</v>
      </c>
      <c r="H11" s="666">
        <v>2562.0700000000002</v>
      </c>
      <c r="I11" s="659">
        <v>35.65</v>
      </c>
      <c r="J11" s="667">
        <v>12.02805049088359</v>
      </c>
      <c r="K11" s="666">
        <v>42.88</v>
      </c>
      <c r="L11" s="666"/>
      <c r="M11" s="667"/>
      <c r="N11" s="666"/>
      <c r="O11" s="8"/>
    </row>
    <row r="12" spans="1:15" ht="15.75" hidden="1" x14ac:dyDescent="0.25">
      <c r="A12" s="643">
        <v>4</v>
      </c>
      <c r="B12" s="644" t="s">
        <v>129</v>
      </c>
      <c r="C12" s="548">
        <f t="shared" si="1"/>
        <v>1391.94</v>
      </c>
      <c r="D12" s="665">
        <f t="shared" si="2"/>
        <v>28.383852752273807</v>
      </c>
      <c r="E12" s="548">
        <f t="shared" si="3"/>
        <v>3950.8620000000001</v>
      </c>
      <c r="F12" s="651">
        <v>1362.14</v>
      </c>
      <c r="G12" s="667">
        <v>28.807332579617366</v>
      </c>
      <c r="H12" s="666">
        <v>3923.962</v>
      </c>
      <c r="I12" s="659">
        <v>29.8</v>
      </c>
      <c r="J12" s="667">
        <v>9.026845637583893</v>
      </c>
      <c r="K12" s="666">
        <v>26.9</v>
      </c>
      <c r="L12" s="666"/>
      <c r="M12" s="667"/>
      <c r="N12" s="666"/>
      <c r="O12" s="8"/>
    </row>
    <row r="13" spans="1:15" ht="15.75" hidden="1" x14ac:dyDescent="0.25">
      <c r="A13" s="643">
        <v>5</v>
      </c>
      <c r="B13" s="644" t="s">
        <v>295</v>
      </c>
      <c r="C13" s="548">
        <f t="shared" si="1"/>
        <v>511.71</v>
      </c>
      <c r="D13" s="665">
        <f t="shared" si="2"/>
        <v>25.397099919876499</v>
      </c>
      <c r="E13" s="548">
        <f t="shared" si="3"/>
        <v>1299.5950000000003</v>
      </c>
      <c r="F13" s="666">
        <v>494.9</v>
      </c>
      <c r="G13" s="667">
        <v>25.822489391796324</v>
      </c>
      <c r="H13" s="666">
        <v>1277.9550000000002</v>
      </c>
      <c r="I13" s="659">
        <v>16.809999999999999</v>
      </c>
      <c r="J13" s="667">
        <v>12.873289708506842</v>
      </c>
      <c r="K13" s="666">
        <v>21.64</v>
      </c>
      <c r="L13" s="668"/>
      <c r="M13" s="667"/>
      <c r="N13" s="666"/>
      <c r="O13" s="8"/>
    </row>
    <row r="14" spans="1:15" ht="15.75" hidden="1" x14ac:dyDescent="0.25">
      <c r="A14" s="643">
        <v>6</v>
      </c>
      <c r="B14" s="644" t="s">
        <v>296</v>
      </c>
      <c r="C14" s="548">
        <f t="shared" si="1"/>
        <v>1862.04</v>
      </c>
      <c r="D14" s="665">
        <f t="shared" si="2"/>
        <v>26.964350926940345</v>
      </c>
      <c r="E14" s="548">
        <f t="shared" si="3"/>
        <v>5020.87</v>
      </c>
      <c r="F14" s="666">
        <v>1861.44</v>
      </c>
      <c r="G14" s="667">
        <v>26.969496733711537</v>
      </c>
      <c r="H14" s="666">
        <v>5020.21</v>
      </c>
      <c r="I14" s="666">
        <v>0.6</v>
      </c>
      <c r="J14" s="667">
        <v>11</v>
      </c>
      <c r="K14" s="666">
        <v>0.66</v>
      </c>
      <c r="L14" s="666"/>
      <c r="M14" s="667"/>
      <c r="N14" s="666"/>
      <c r="O14" s="8"/>
    </row>
    <row r="15" spans="1:15" ht="15.75" hidden="1" x14ac:dyDescent="0.25">
      <c r="A15" s="643">
        <v>7</v>
      </c>
      <c r="B15" s="653" t="s">
        <v>297</v>
      </c>
      <c r="C15" s="548">
        <f t="shared" si="1"/>
        <v>434.49</v>
      </c>
      <c r="D15" s="665">
        <f t="shared" si="2"/>
        <v>24.861285645239235</v>
      </c>
      <c r="E15" s="548">
        <f t="shared" si="3"/>
        <v>1080.1979999999996</v>
      </c>
      <c r="F15" s="666">
        <v>398.39</v>
      </c>
      <c r="G15" s="667">
        <v>25.710936519490943</v>
      </c>
      <c r="H15" s="666">
        <v>1024.2979999999995</v>
      </c>
      <c r="I15" s="666">
        <v>30.1</v>
      </c>
      <c r="J15" s="667">
        <v>15.182724252491695</v>
      </c>
      <c r="K15" s="666">
        <v>45.7</v>
      </c>
      <c r="L15" s="666">
        <v>6</v>
      </c>
      <c r="M15" s="667">
        <v>17</v>
      </c>
      <c r="N15" s="666">
        <f>L15*M15/10</f>
        <v>10.199999999999999</v>
      </c>
      <c r="O15" s="8"/>
    </row>
    <row r="16" spans="1:15" ht="15.75" hidden="1" x14ac:dyDescent="0.25">
      <c r="A16" s="643">
        <v>8</v>
      </c>
      <c r="B16" s="644" t="s">
        <v>15</v>
      </c>
      <c r="C16" s="548">
        <f t="shared" si="1"/>
        <v>1783.6</v>
      </c>
      <c r="D16" s="665">
        <f t="shared" si="2"/>
        <v>22.967840322942365</v>
      </c>
      <c r="E16" s="548">
        <f t="shared" si="3"/>
        <v>4096.5439999999999</v>
      </c>
      <c r="F16" s="666">
        <v>1688.1</v>
      </c>
      <c r="G16" s="667">
        <v>23.584763935785794</v>
      </c>
      <c r="H16" s="666">
        <v>3981.3440000000001</v>
      </c>
      <c r="I16" s="666">
        <v>95.5</v>
      </c>
      <c r="J16" s="667">
        <v>12.06282722513089</v>
      </c>
      <c r="K16" s="666">
        <v>115.2</v>
      </c>
      <c r="L16" s="666"/>
      <c r="M16" s="667"/>
      <c r="N16" s="666">
        <f>L16*M16/10</f>
        <v>0</v>
      </c>
      <c r="O16" s="8"/>
    </row>
    <row r="17" spans="1:15" ht="15.75" hidden="1" x14ac:dyDescent="0.25">
      <c r="A17" s="654">
        <v>9</v>
      </c>
      <c r="B17" s="644" t="s">
        <v>298</v>
      </c>
      <c r="C17" s="548">
        <f t="shared" si="1"/>
        <v>1077.75</v>
      </c>
      <c r="D17" s="665">
        <f t="shared" si="2"/>
        <v>23.809974483878449</v>
      </c>
      <c r="E17" s="548">
        <f t="shared" si="3"/>
        <v>2566.12</v>
      </c>
      <c r="F17" s="666">
        <v>1024.4000000000001</v>
      </c>
      <c r="G17" s="667">
        <v>24.198848106208509</v>
      </c>
      <c r="H17" s="666">
        <v>2478.9299999999998</v>
      </c>
      <c r="I17" s="666">
        <v>53.35</v>
      </c>
      <c r="J17" s="667">
        <v>16.343017806935332</v>
      </c>
      <c r="K17" s="666">
        <v>87.19</v>
      </c>
      <c r="L17" s="666"/>
      <c r="M17" s="667"/>
      <c r="N17" s="666">
        <f>L17*M17/10</f>
        <v>0</v>
      </c>
      <c r="O17" s="8"/>
    </row>
    <row r="18" spans="1:15" ht="15.75" hidden="1" x14ac:dyDescent="0.25">
      <c r="A18" s="643">
        <v>10</v>
      </c>
      <c r="B18" s="644" t="s">
        <v>299</v>
      </c>
      <c r="C18" s="548">
        <f t="shared" si="1"/>
        <v>1062.0899999999999</v>
      </c>
      <c r="D18" s="665">
        <f t="shared" si="2"/>
        <v>24.819459744466101</v>
      </c>
      <c r="E18" s="548">
        <f t="shared" si="3"/>
        <v>2636.05</v>
      </c>
      <c r="F18" s="666">
        <v>981.54</v>
      </c>
      <c r="G18" s="667">
        <v>25.157100067241274</v>
      </c>
      <c r="H18" s="666">
        <v>2469.27</v>
      </c>
      <c r="I18" s="666">
        <v>75.55</v>
      </c>
      <c r="J18" s="667">
        <v>20.950363997352746</v>
      </c>
      <c r="K18" s="666">
        <v>158.28</v>
      </c>
      <c r="L18" s="666">
        <v>5</v>
      </c>
      <c r="M18" s="667">
        <v>17</v>
      </c>
      <c r="N18" s="666">
        <f>L18*M18/10</f>
        <v>8.5</v>
      </c>
      <c r="O18" s="8"/>
    </row>
    <row r="19" spans="1:15" ht="15.75" hidden="1" x14ac:dyDescent="0.25">
      <c r="A19" s="643">
        <v>11</v>
      </c>
      <c r="B19" s="644" t="s">
        <v>18</v>
      </c>
      <c r="C19" s="548">
        <f t="shared" si="1"/>
        <v>1300.3999999999999</v>
      </c>
      <c r="D19" s="665">
        <f t="shared" si="2"/>
        <v>27.043217471547219</v>
      </c>
      <c r="E19" s="548">
        <f t="shared" si="3"/>
        <v>3516.7</v>
      </c>
      <c r="F19" s="666">
        <v>1240.1999999999998</v>
      </c>
      <c r="G19" s="667">
        <v>27.61248185776488</v>
      </c>
      <c r="H19" s="666">
        <v>3424.5</v>
      </c>
      <c r="I19" s="669">
        <v>60.2</v>
      </c>
      <c r="J19" s="667">
        <v>15.315614617940199</v>
      </c>
      <c r="K19" s="666">
        <v>92.2</v>
      </c>
      <c r="L19" s="668"/>
      <c r="M19" s="667"/>
      <c r="N19" s="666"/>
      <c r="O19" s="8"/>
    </row>
    <row r="20" spans="1:15" ht="15.75" hidden="1" x14ac:dyDescent="0.25">
      <c r="A20" s="654">
        <v>12</v>
      </c>
      <c r="B20" s="657" t="s">
        <v>19</v>
      </c>
      <c r="C20" s="548">
        <f t="shared" si="1"/>
        <v>1199.6000000000001</v>
      </c>
      <c r="D20" s="665">
        <f t="shared" si="2"/>
        <v>27.649383127709232</v>
      </c>
      <c r="E20" s="548">
        <f t="shared" si="3"/>
        <v>3316.82</v>
      </c>
      <c r="F20" s="666">
        <v>1177.4000000000001</v>
      </c>
      <c r="G20" s="667">
        <v>28.026838797350095</v>
      </c>
      <c r="H20" s="666">
        <v>3299.88</v>
      </c>
      <c r="I20" s="666">
        <v>22.2</v>
      </c>
      <c r="J20" s="667">
        <v>7.6306306306306313</v>
      </c>
      <c r="K20" s="666">
        <v>16.940000000000001</v>
      </c>
      <c r="L20" s="666"/>
      <c r="M20" s="667"/>
      <c r="N20" s="666"/>
      <c r="O20" s="8"/>
    </row>
    <row r="21" spans="1:15" ht="15.75" hidden="1" x14ac:dyDescent="0.25">
      <c r="A21" s="643">
        <v>13</v>
      </c>
      <c r="B21" s="644" t="s">
        <v>300</v>
      </c>
      <c r="C21" s="548">
        <f t="shared" si="1"/>
        <v>500.58</v>
      </c>
      <c r="D21" s="665">
        <f t="shared" si="2"/>
        <v>24.925086899196934</v>
      </c>
      <c r="E21" s="548">
        <f t="shared" si="3"/>
        <v>1247.7</v>
      </c>
      <c r="F21" s="666">
        <v>495.47999999999996</v>
      </c>
      <c r="G21" s="667">
        <v>24.995963510131595</v>
      </c>
      <c r="H21" s="666">
        <v>1238.5</v>
      </c>
      <c r="I21" s="666">
        <v>5.0999999999999996</v>
      </c>
      <c r="J21" s="667">
        <v>18.03921568627451</v>
      </c>
      <c r="K21" s="666">
        <v>9.1999999999999993</v>
      </c>
      <c r="L21" s="669"/>
      <c r="M21" s="667"/>
      <c r="N21" s="666"/>
      <c r="O21" s="8"/>
    </row>
    <row r="22" spans="1:15" ht="23.25" hidden="1" customHeight="1" x14ac:dyDescent="0.2">
      <c r="A22" s="46" t="s">
        <v>64</v>
      </c>
      <c r="B22" s="837" t="s">
        <v>390</v>
      </c>
      <c r="C22" s="837"/>
      <c r="D22" s="837"/>
      <c r="E22" s="837"/>
      <c r="F22" s="837"/>
      <c r="G22" s="837"/>
      <c r="H22" s="837"/>
      <c r="I22" s="837"/>
      <c r="J22" s="837"/>
      <c r="K22" s="837"/>
      <c r="L22" s="837"/>
      <c r="M22" s="837"/>
      <c r="N22" s="837"/>
      <c r="O22" s="8"/>
    </row>
    <row r="23" spans="1:15" s="758" customFormat="1" ht="23.25" customHeight="1" x14ac:dyDescent="0.2">
      <c r="A23" s="868" t="s">
        <v>9</v>
      </c>
      <c r="B23" s="868"/>
      <c r="C23" s="755">
        <f>SUM(C24:C36)</f>
        <v>13091.05</v>
      </c>
      <c r="D23" s="756">
        <f>E23/C23*10</f>
        <v>25.383563579697579</v>
      </c>
      <c r="E23" s="755">
        <f t="shared" ref="E23:N23" si="4">SUM(E24:E36)</f>
        <v>33229.75</v>
      </c>
      <c r="F23" s="755">
        <f>SUM(F24:F36)</f>
        <v>12517</v>
      </c>
      <c r="G23" s="756">
        <f>H23/F23*10</f>
        <v>25.727314851801552</v>
      </c>
      <c r="H23" s="755">
        <f t="shared" si="4"/>
        <v>32202.880000000001</v>
      </c>
      <c r="I23" s="755">
        <f t="shared" si="4"/>
        <v>549.04999999999995</v>
      </c>
      <c r="J23" s="756">
        <f>K23/I23*10</f>
        <v>17.7920043711866</v>
      </c>
      <c r="K23" s="755">
        <f t="shared" si="4"/>
        <v>976.87000000000012</v>
      </c>
      <c r="L23" s="755">
        <f t="shared" si="4"/>
        <v>25</v>
      </c>
      <c r="M23" s="756">
        <f>N23/L23*10</f>
        <v>20</v>
      </c>
      <c r="N23" s="755">
        <f t="shared" si="4"/>
        <v>50</v>
      </c>
      <c r="O23" s="757"/>
    </row>
    <row r="24" spans="1:15" ht="21.75" customHeight="1" x14ac:dyDescent="0.2">
      <c r="A24" s="583">
        <v>1</v>
      </c>
      <c r="B24" s="578" t="s">
        <v>292</v>
      </c>
      <c r="C24" s="670">
        <f>F24+I24+L24</f>
        <v>198.55</v>
      </c>
      <c r="D24" s="671">
        <f>E24/C24*10</f>
        <v>25.72475446990682</v>
      </c>
      <c r="E24" s="670">
        <f>H24+K24+N24</f>
        <v>510.76499999999993</v>
      </c>
      <c r="F24" s="670">
        <v>182</v>
      </c>
      <c r="G24" s="672">
        <v>26.7</v>
      </c>
      <c r="H24" s="670">
        <f>G24*F24/10</f>
        <v>485.93999999999994</v>
      </c>
      <c r="I24" s="670">
        <v>16.55</v>
      </c>
      <c r="J24" s="671">
        <v>15</v>
      </c>
      <c r="K24" s="670">
        <f>J24*I24/10</f>
        <v>24.824999999999999</v>
      </c>
      <c r="L24" s="670"/>
      <c r="M24" s="671"/>
      <c r="N24" s="670">
        <f>M24*L24/10</f>
        <v>0</v>
      </c>
      <c r="O24" s="8"/>
    </row>
    <row r="25" spans="1:15" ht="21.75" customHeight="1" x14ac:dyDescent="0.2">
      <c r="A25" s="583">
        <v>2</v>
      </c>
      <c r="B25" s="578" t="s">
        <v>293</v>
      </c>
      <c r="C25" s="670">
        <f t="shared" ref="C25:C36" si="5">F25+I25+L25</f>
        <v>15</v>
      </c>
      <c r="D25" s="671">
        <f t="shared" ref="D25:D36" si="6">E25/C25*10</f>
        <v>26</v>
      </c>
      <c r="E25" s="670">
        <f t="shared" ref="E25:E36" si="7">H25+K25+N25</f>
        <v>39</v>
      </c>
      <c r="F25" s="670">
        <v>15</v>
      </c>
      <c r="G25" s="672">
        <v>26</v>
      </c>
      <c r="H25" s="670">
        <f t="shared" ref="H25:H36" si="8">G25*F25/10</f>
        <v>39</v>
      </c>
      <c r="I25" s="670"/>
      <c r="J25" s="671"/>
      <c r="K25" s="670">
        <f t="shared" ref="K25:K36" si="9">J25*I25/10</f>
        <v>0</v>
      </c>
      <c r="L25" s="670"/>
      <c r="M25" s="671"/>
      <c r="N25" s="670">
        <f t="shared" ref="N25:N36" si="10">M25*L25/10</f>
        <v>0</v>
      </c>
      <c r="O25" s="8"/>
    </row>
    <row r="26" spans="1:15" ht="21.75" customHeight="1" x14ac:dyDescent="0.2">
      <c r="A26" s="583">
        <v>3</v>
      </c>
      <c r="B26" s="578" t="s">
        <v>294</v>
      </c>
      <c r="C26" s="670">
        <f t="shared" si="5"/>
        <v>1285</v>
      </c>
      <c r="D26" s="671">
        <f t="shared" si="6"/>
        <v>27.159533073929964</v>
      </c>
      <c r="E26" s="670">
        <f t="shared" si="7"/>
        <v>3490</v>
      </c>
      <c r="F26" s="670">
        <v>1250</v>
      </c>
      <c r="G26" s="672">
        <v>27.5</v>
      </c>
      <c r="H26" s="670">
        <f t="shared" si="8"/>
        <v>3437.5</v>
      </c>
      <c r="I26" s="670">
        <v>35</v>
      </c>
      <c r="J26" s="671">
        <v>15</v>
      </c>
      <c r="K26" s="670">
        <f t="shared" si="9"/>
        <v>52.5</v>
      </c>
      <c r="L26" s="670"/>
      <c r="M26" s="671"/>
      <c r="N26" s="670">
        <f t="shared" si="10"/>
        <v>0</v>
      </c>
      <c r="O26" s="8"/>
    </row>
    <row r="27" spans="1:15" ht="21.75" customHeight="1" x14ac:dyDescent="0.2">
      <c r="A27" s="583">
        <v>4</v>
      </c>
      <c r="B27" s="578" t="s">
        <v>129</v>
      </c>
      <c r="C27" s="670">
        <f t="shared" si="5"/>
        <v>1397</v>
      </c>
      <c r="D27" s="671">
        <f t="shared" si="6"/>
        <v>24.832498210450964</v>
      </c>
      <c r="E27" s="670">
        <f t="shared" si="7"/>
        <v>3469.1</v>
      </c>
      <c r="F27" s="673">
        <v>1371</v>
      </c>
      <c r="G27" s="672">
        <v>25</v>
      </c>
      <c r="H27" s="670">
        <f t="shared" si="8"/>
        <v>3427.5</v>
      </c>
      <c r="I27" s="670">
        <v>26</v>
      </c>
      <c r="J27" s="671">
        <v>16</v>
      </c>
      <c r="K27" s="670">
        <f t="shared" si="9"/>
        <v>41.6</v>
      </c>
      <c r="L27" s="670"/>
      <c r="M27" s="671"/>
      <c r="N27" s="670">
        <f t="shared" si="10"/>
        <v>0</v>
      </c>
      <c r="O27" s="8"/>
    </row>
    <row r="28" spans="1:15" ht="21.75" customHeight="1" x14ac:dyDescent="0.2">
      <c r="A28" s="583">
        <v>5</v>
      </c>
      <c r="B28" s="578" t="s">
        <v>295</v>
      </c>
      <c r="C28" s="670">
        <f t="shared" si="5"/>
        <v>530</v>
      </c>
      <c r="D28" s="671">
        <f t="shared" si="6"/>
        <v>24.660377358490564</v>
      </c>
      <c r="E28" s="670">
        <f t="shared" si="7"/>
        <v>1307</v>
      </c>
      <c r="F28" s="670">
        <v>500</v>
      </c>
      <c r="G28" s="672">
        <v>25</v>
      </c>
      <c r="H28" s="670">
        <f t="shared" si="8"/>
        <v>1250</v>
      </c>
      <c r="I28" s="670">
        <v>30</v>
      </c>
      <c r="J28" s="671">
        <v>19</v>
      </c>
      <c r="K28" s="670">
        <f t="shared" si="9"/>
        <v>57</v>
      </c>
      <c r="L28" s="674"/>
      <c r="M28" s="671"/>
      <c r="N28" s="670">
        <f t="shared" si="10"/>
        <v>0</v>
      </c>
      <c r="O28" s="8"/>
    </row>
    <row r="29" spans="1:15" s="36" customFormat="1" ht="21.75" customHeight="1" x14ac:dyDescent="0.2">
      <c r="A29" s="583">
        <v>6</v>
      </c>
      <c r="B29" s="578" t="s">
        <v>296</v>
      </c>
      <c r="C29" s="670">
        <f t="shared" si="5"/>
        <v>1910</v>
      </c>
      <c r="D29" s="671">
        <f t="shared" si="6"/>
        <v>24.973821989528794</v>
      </c>
      <c r="E29" s="670">
        <f t="shared" si="7"/>
        <v>4770</v>
      </c>
      <c r="F29" s="670">
        <v>1900</v>
      </c>
      <c r="G29" s="672">
        <v>25</v>
      </c>
      <c r="H29" s="670">
        <f t="shared" si="8"/>
        <v>4750</v>
      </c>
      <c r="I29" s="670"/>
      <c r="J29" s="671"/>
      <c r="K29" s="670">
        <f t="shared" si="9"/>
        <v>0</v>
      </c>
      <c r="L29" s="670">
        <v>10</v>
      </c>
      <c r="M29" s="671">
        <v>20</v>
      </c>
      <c r="N29" s="670">
        <f t="shared" si="10"/>
        <v>20</v>
      </c>
      <c r="O29" s="8"/>
    </row>
    <row r="30" spans="1:15" ht="21.75" customHeight="1" x14ac:dyDescent="0.2">
      <c r="A30" s="583">
        <v>7</v>
      </c>
      <c r="B30" s="582" t="s">
        <v>297</v>
      </c>
      <c r="C30" s="670">
        <f t="shared" si="5"/>
        <v>459.5</v>
      </c>
      <c r="D30" s="671">
        <f t="shared" si="6"/>
        <v>27.427421109902067</v>
      </c>
      <c r="E30" s="670">
        <f t="shared" si="7"/>
        <v>1260.29</v>
      </c>
      <c r="F30" s="670">
        <v>388</v>
      </c>
      <c r="G30" s="672">
        <v>29</v>
      </c>
      <c r="H30" s="670">
        <f t="shared" si="8"/>
        <v>1125.2</v>
      </c>
      <c r="I30" s="670">
        <v>56.5</v>
      </c>
      <c r="J30" s="671">
        <v>18.600000000000001</v>
      </c>
      <c r="K30" s="670">
        <f t="shared" si="9"/>
        <v>105.09</v>
      </c>
      <c r="L30" s="670">
        <v>15</v>
      </c>
      <c r="M30" s="671">
        <v>20</v>
      </c>
      <c r="N30" s="670">
        <f t="shared" si="10"/>
        <v>30</v>
      </c>
      <c r="O30" s="8"/>
    </row>
    <row r="31" spans="1:15" ht="21.75" customHeight="1" x14ac:dyDescent="0.2">
      <c r="A31" s="583">
        <v>8</v>
      </c>
      <c r="B31" s="578" t="s">
        <v>15</v>
      </c>
      <c r="C31" s="670">
        <f t="shared" si="5"/>
        <v>1870</v>
      </c>
      <c r="D31" s="671">
        <f t="shared" si="6"/>
        <v>23.550802139037433</v>
      </c>
      <c r="E31" s="670">
        <f t="shared" si="7"/>
        <v>4404</v>
      </c>
      <c r="F31" s="670">
        <v>1800</v>
      </c>
      <c r="G31" s="672">
        <v>24</v>
      </c>
      <c r="H31" s="670">
        <f t="shared" si="8"/>
        <v>4320</v>
      </c>
      <c r="I31" s="670">
        <v>70</v>
      </c>
      <c r="J31" s="671">
        <v>12</v>
      </c>
      <c r="K31" s="670">
        <f t="shared" si="9"/>
        <v>84</v>
      </c>
      <c r="L31" s="670"/>
      <c r="M31" s="671"/>
      <c r="N31" s="670">
        <f t="shared" si="10"/>
        <v>0</v>
      </c>
      <c r="O31" s="8"/>
    </row>
    <row r="32" spans="1:15" ht="21.75" customHeight="1" x14ac:dyDescent="0.2">
      <c r="A32" s="583">
        <v>9</v>
      </c>
      <c r="B32" s="578" t="s">
        <v>298</v>
      </c>
      <c r="C32" s="670">
        <f t="shared" si="5"/>
        <v>1230</v>
      </c>
      <c r="D32" s="671">
        <f t="shared" si="6"/>
        <v>24.512195121951219</v>
      </c>
      <c r="E32" s="670">
        <f t="shared" si="7"/>
        <v>3015</v>
      </c>
      <c r="F32" s="670">
        <v>1150</v>
      </c>
      <c r="G32" s="672">
        <v>25</v>
      </c>
      <c r="H32" s="670">
        <f t="shared" si="8"/>
        <v>2875</v>
      </c>
      <c r="I32" s="670">
        <v>80</v>
      </c>
      <c r="J32" s="671">
        <v>17.5</v>
      </c>
      <c r="K32" s="670">
        <f t="shared" si="9"/>
        <v>140</v>
      </c>
      <c r="L32" s="670"/>
      <c r="M32" s="671"/>
      <c r="N32" s="670">
        <f t="shared" si="10"/>
        <v>0</v>
      </c>
      <c r="O32" s="8"/>
    </row>
    <row r="33" spans="1:15" ht="21.75" customHeight="1" x14ac:dyDescent="0.2">
      <c r="A33" s="583">
        <v>10</v>
      </c>
      <c r="B33" s="578" t="s">
        <v>299</v>
      </c>
      <c r="C33" s="670">
        <f t="shared" si="5"/>
        <v>1080</v>
      </c>
      <c r="D33" s="671">
        <f t="shared" si="6"/>
        <v>25.69074074074074</v>
      </c>
      <c r="E33" s="670">
        <f t="shared" si="7"/>
        <v>2774.6</v>
      </c>
      <c r="F33" s="670">
        <v>1000</v>
      </c>
      <c r="G33" s="672">
        <v>26.05</v>
      </c>
      <c r="H33" s="670">
        <f t="shared" si="8"/>
        <v>2605</v>
      </c>
      <c r="I33" s="670">
        <v>80</v>
      </c>
      <c r="J33" s="671">
        <v>21.2</v>
      </c>
      <c r="K33" s="670">
        <f t="shared" si="9"/>
        <v>169.6</v>
      </c>
      <c r="L33" s="670"/>
      <c r="M33" s="671"/>
      <c r="N33" s="670">
        <f t="shared" si="10"/>
        <v>0</v>
      </c>
      <c r="O33" s="8"/>
    </row>
    <row r="34" spans="1:15" ht="21.75" customHeight="1" x14ac:dyDescent="0.2">
      <c r="A34" s="583">
        <v>11</v>
      </c>
      <c r="B34" s="578" t="s">
        <v>18</v>
      </c>
      <c r="C34" s="670">
        <f t="shared" si="5"/>
        <v>1409</v>
      </c>
      <c r="D34" s="671">
        <f t="shared" si="6"/>
        <v>23.592512420156137</v>
      </c>
      <c r="E34" s="670">
        <f t="shared" si="7"/>
        <v>3324.1849999999999</v>
      </c>
      <c r="F34" s="670">
        <v>1294</v>
      </c>
      <c r="G34" s="672">
        <v>23.95</v>
      </c>
      <c r="H34" s="670">
        <f t="shared" si="8"/>
        <v>3099.13</v>
      </c>
      <c r="I34" s="674">
        <v>115</v>
      </c>
      <c r="J34" s="671">
        <v>19.57</v>
      </c>
      <c r="K34" s="670">
        <f t="shared" si="9"/>
        <v>225.05500000000001</v>
      </c>
      <c r="L34" s="674"/>
      <c r="M34" s="671"/>
      <c r="N34" s="670">
        <f t="shared" si="10"/>
        <v>0</v>
      </c>
      <c r="O34" s="8"/>
    </row>
    <row r="35" spans="1:15" ht="21.75" customHeight="1" x14ac:dyDescent="0.2">
      <c r="A35" s="583">
        <v>12</v>
      </c>
      <c r="B35" s="585" t="s">
        <v>19</v>
      </c>
      <c r="C35" s="670">
        <f t="shared" si="5"/>
        <v>1157</v>
      </c>
      <c r="D35" s="671">
        <f t="shared" si="6"/>
        <v>29.721780466724283</v>
      </c>
      <c r="E35" s="670">
        <f t="shared" si="7"/>
        <v>3438.8099999999995</v>
      </c>
      <c r="F35" s="670">
        <v>1122</v>
      </c>
      <c r="G35" s="672">
        <v>30.05</v>
      </c>
      <c r="H35" s="670">
        <f t="shared" si="8"/>
        <v>3371.6099999999997</v>
      </c>
      <c r="I35" s="670">
        <v>35</v>
      </c>
      <c r="J35" s="671">
        <v>19.2</v>
      </c>
      <c r="K35" s="670">
        <f t="shared" si="9"/>
        <v>67.2</v>
      </c>
      <c r="L35" s="670"/>
      <c r="M35" s="671"/>
      <c r="N35" s="670">
        <f t="shared" si="10"/>
        <v>0</v>
      </c>
      <c r="O35" s="8"/>
    </row>
    <row r="36" spans="1:15" ht="21.75" customHeight="1" x14ac:dyDescent="0.2">
      <c r="A36" s="583">
        <v>13</v>
      </c>
      <c r="B36" s="578" t="s">
        <v>300</v>
      </c>
      <c r="C36" s="670">
        <f t="shared" si="5"/>
        <v>550</v>
      </c>
      <c r="D36" s="671">
        <f t="shared" si="6"/>
        <v>25.945454545454545</v>
      </c>
      <c r="E36" s="670">
        <f t="shared" si="7"/>
        <v>1427</v>
      </c>
      <c r="F36" s="670">
        <v>545</v>
      </c>
      <c r="G36" s="672">
        <v>26</v>
      </c>
      <c r="H36" s="670">
        <f t="shared" si="8"/>
        <v>1417</v>
      </c>
      <c r="I36" s="670">
        <v>5</v>
      </c>
      <c r="J36" s="671">
        <v>20</v>
      </c>
      <c r="K36" s="670">
        <f t="shared" si="9"/>
        <v>10</v>
      </c>
      <c r="L36" s="674"/>
      <c r="M36" s="671"/>
      <c r="N36" s="670">
        <f t="shared" si="10"/>
        <v>0</v>
      </c>
      <c r="O36" s="8"/>
    </row>
    <row r="37" spans="1:15" ht="11.25" customHeight="1" x14ac:dyDescent="0.2">
      <c r="A37" s="257"/>
      <c r="B37" s="258"/>
      <c r="C37" s="251"/>
      <c r="D37" s="259"/>
      <c r="E37" s="251"/>
      <c r="F37" s="260"/>
      <c r="G37" s="261"/>
      <c r="H37" s="251"/>
      <c r="I37" s="262"/>
      <c r="J37" s="263"/>
      <c r="K37" s="264"/>
      <c r="L37" s="264"/>
      <c r="M37" s="263"/>
      <c r="N37" s="264"/>
      <c r="O37" s="8"/>
    </row>
    <row r="38" spans="1:15" ht="16.5" x14ac:dyDescent="0.2">
      <c r="K38" s="553" t="s">
        <v>46</v>
      </c>
    </row>
  </sheetData>
  <mergeCells count="13">
    <mergeCell ref="C2:N2"/>
    <mergeCell ref="B7:N7"/>
    <mergeCell ref="B22:N22"/>
    <mergeCell ref="A23:B23"/>
    <mergeCell ref="L5:N5"/>
    <mergeCell ref="A8:B8"/>
    <mergeCell ref="A2:B2"/>
    <mergeCell ref="A5:A6"/>
    <mergeCell ref="B5:B6"/>
    <mergeCell ref="C5:E5"/>
    <mergeCell ref="A3:N3"/>
    <mergeCell ref="F5:H5"/>
    <mergeCell ref="I5:K5"/>
  </mergeCells>
  <phoneticPr fontId="8" type="noConversion"/>
  <printOptions horizontalCentered="1"/>
  <pageMargins left="0.25" right="0.25" top="0.49" bottom="0.5" header="0.25" footer="0.2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8"/>
  <sheetViews>
    <sheetView tabSelected="1" workbookViewId="0">
      <selection activeCell="A4" sqref="A4"/>
    </sheetView>
  </sheetViews>
  <sheetFormatPr defaultRowHeight="12.75" x14ac:dyDescent="0.2"/>
  <cols>
    <col min="1" max="1" width="7.140625" style="36" customWidth="1"/>
    <col min="2" max="2" width="25.5703125" style="36" customWidth="1"/>
    <col min="3" max="3" width="26.85546875" style="36" customWidth="1"/>
    <col min="4" max="4" width="39.28515625" style="36" customWidth="1"/>
    <col min="5" max="5" width="19.5703125" style="36" customWidth="1"/>
    <col min="6" max="6" width="21.5703125" style="36" customWidth="1"/>
    <col min="7" max="7" width="9.7109375" style="36" bestFit="1" customWidth="1"/>
    <col min="8" max="16384" width="9.140625" style="36"/>
  </cols>
  <sheetData>
    <row r="1" spans="1:11" ht="6.75" customHeight="1" x14ac:dyDescent="0.2">
      <c r="A1" s="51"/>
      <c r="B1" s="51"/>
      <c r="C1" s="51"/>
      <c r="D1" s="51"/>
      <c r="E1" s="51"/>
      <c r="F1" s="51"/>
      <c r="G1" s="51"/>
    </row>
    <row r="2" spans="1:11" ht="27.75" customHeight="1" x14ac:dyDescent="0.2">
      <c r="A2" s="872" t="s">
        <v>391</v>
      </c>
      <c r="B2" s="872"/>
      <c r="C2" s="873" t="s">
        <v>451</v>
      </c>
      <c r="D2" s="874"/>
      <c r="E2" s="874"/>
      <c r="F2" s="874"/>
      <c r="G2" s="51"/>
    </row>
    <row r="3" spans="1:11" ht="18.75" customHeight="1" x14ac:dyDescent="0.2">
      <c r="A3" s="843" t="str">
        <f>'01- lon-bò'!A3:I3</f>
        <v xml:space="preserve">  (Kèm theo Quyết định số 3727/QĐ-UBND ngày 19/11/2019 của UBND tỉnh)</v>
      </c>
      <c r="B3" s="843"/>
      <c r="C3" s="843"/>
      <c r="D3" s="843"/>
      <c r="E3" s="843"/>
      <c r="F3" s="843"/>
      <c r="G3" s="286"/>
      <c r="H3" s="286"/>
      <c r="I3" s="286"/>
      <c r="J3" s="286"/>
      <c r="K3" s="286"/>
    </row>
    <row r="4" spans="1:11" x14ac:dyDescent="0.2">
      <c r="A4" s="7"/>
      <c r="B4" s="7"/>
      <c r="C4" s="7"/>
      <c r="D4" s="7"/>
      <c r="E4" s="7"/>
      <c r="F4" s="7"/>
      <c r="G4" s="51"/>
    </row>
    <row r="5" spans="1:11" ht="21" customHeight="1" x14ac:dyDescent="0.2">
      <c r="A5" s="851" t="s">
        <v>0</v>
      </c>
      <c r="B5" s="852" t="s">
        <v>1</v>
      </c>
      <c r="C5" s="852" t="s">
        <v>140</v>
      </c>
      <c r="D5" s="851" t="s">
        <v>136</v>
      </c>
      <c r="E5" s="851"/>
      <c r="F5" s="851"/>
      <c r="G5" s="51"/>
    </row>
    <row r="6" spans="1:11" ht="29.25" customHeight="1" x14ac:dyDescent="0.2">
      <c r="A6" s="851"/>
      <c r="B6" s="852"/>
      <c r="C6" s="852"/>
      <c r="D6" s="11" t="s">
        <v>137</v>
      </c>
      <c r="E6" s="11" t="s">
        <v>138</v>
      </c>
      <c r="F6" s="11" t="s">
        <v>40</v>
      </c>
      <c r="G6" s="51"/>
    </row>
    <row r="7" spans="1:11" ht="15.75" hidden="1" x14ac:dyDescent="0.2">
      <c r="A7" s="31" t="s">
        <v>122</v>
      </c>
      <c r="B7" s="855" t="s">
        <v>382</v>
      </c>
      <c r="C7" s="855"/>
      <c r="D7" s="855"/>
      <c r="E7" s="855"/>
      <c r="F7" s="855"/>
      <c r="G7" s="51"/>
    </row>
    <row r="8" spans="1:11" ht="15.75" hidden="1" x14ac:dyDescent="0.2">
      <c r="A8" s="851" t="s">
        <v>9</v>
      </c>
      <c r="B8" s="851"/>
      <c r="C8" s="21">
        <f>SUM(C9:C21)</f>
        <v>1207.83</v>
      </c>
      <c r="D8" s="21">
        <f>SUM(D9:D21)</f>
        <v>974</v>
      </c>
      <c r="E8" s="172">
        <f>F8/D8*10</f>
        <v>120.79414784394251</v>
      </c>
      <c r="F8" s="21">
        <f>SUM(F9:F21)</f>
        <v>11765.35</v>
      </c>
      <c r="G8" s="51"/>
    </row>
    <row r="9" spans="1:11" ht="19.5" hidden="1" customHeight="1" x14ac:dyDescent="0.25">
      <c r="A9" s="321">
        <v>1</v>
      </c>
      <c r="B9" s="307" t="s">
        <v>292</v>
      </c>
      <c r="C9" s="308"/>
      <c r="D9" s="322"/>
      <c r="E9" s="323"/>
      <c r="F9" s="324"/>
      <c r="G9" s="51"/>
    </row>
    <row r="10" spans="1:11" ht="19.5" hidden="1" customHeight="1" x14ac:dyDescent="0.25">
      <c r="A10" s="321">
        <v>2</v>
      </c>
      <c r="B10" s="307" t="s">
        <v>293</v>
      </c>
      <c r="C10" s="308"/>
      <c r="D10" s="322"/>
      <c r="E10" s="325"/>
      <c r="F10" s="324"/>
      <c r="G10" s="51"/>
    </row>
    <row r="11" spans="1:11" ht="19.5" hidden="1" customHeight="1" x14ac:dyDescent="0.25">
      <c r="A11" s="326">
        <v>3</v>
      </c>
      <c r="B11" s="307" t="s">
        <v>294</v>
      </c>
      <c r="C11" s="327">
        <v>605</v>
      </c>
      <c r="D11" s="328">
        <v>459</v>
      </c>
      <c r="E11" s="329">
        <v>136.5</v>
      </c>
      <c r="F11" s="550">
        <v>6265.35</v>
      </c>
      <c r="G11" s="51"/>
    </row>
    <row r="12" spans="1:11" ht="19.5" hidden="1" customHeight="1" x14ac:dyDescent="0.25">
      <c r="A12" s="321">
        <v>4</v>
      </c>
      <c r="B12" s="307" t="s">
        <v>129</v>
      </c>
      <c r="C12" s="308"/>
      <c r="D12" s="331"/>
      <c r="E12" s="323"/>
      <c r="F12" s="330"/>
      <c r="G12" s="51"/>
    </row>
    <row r="13" spans="1:11" ht="19.5" hidden="1" customHeight="1" x14ac:dyDescent="0.25">
      <c r="A13" s="321">
        <v>5</v>
      </c>
      <c r="B13" s="307" t="s">
        <v>295</v>
      </c>
      <c r="C13" s="308"/>
      <c r="D13" s="332"/>
      <c r="E13" s="333"/>
      <c r="F13" s="330"/>
      <c r="G13" s="51"/>
    </row>
    <row r="14" spans="1:11" ht="19.5" hidden="1" customHeight="1" x14ac:dyDescent="0.25">
      <c r="A14" s="321">
        <v>6</v>
      </c>
      <c r="B14" s="307" t="s">
        <v>296</v>
      </c>
      <c r="C14" s="308"/>
      <c r="D14" s="331"/>
      <c r="E14" s="323"/>
      <c r="F14" s="330"/>
      <c r="G14" s="51"/>
    </row>
    <row r="15" spans="1:11" ht="19.5" hidden="1" customHeight="1" x14ac:dyDescent="0.25">
      <c r="A15" s="321">
        <v>7</v>
      </c>
      <c r="B15" s="309" t="s">
        <v>297</v>
      </c>
      <c r="C15" s="310"/>
      <c r="D15" s="331"/>
      <c r="E15" s="323"/>
      <c r="F15" s="330"/>
      <c r="G15" s="51"/>
    </row>
    <row r="16" spans="1:11" ht="19.5" hidden="1" customHeight="1" x14ac:dyDescent="0.25">
      <c r="A16" s="321">
        <v>8</v>
      </c>
      <c r="B16" s="307" t="s">
        <v>15</v>
      </c>
      <c r="C16" s="308">
        <v>183</v>
      </c>
      <c r="D16" s="332">
        <v>165</v>
      </c>
      <c r="E16" s="333">
        <v>100</v>
      </c>
      <c r="F16" s="550">
        <v>1650</v>
      </c>
      <c r="G16" s="51"/>
    </row>
    <row r="17" spans="1:7" ht="19.5" hidden="1" customHeight="1" x14ac:dyDescent="0.25">
      <c r="A17" s="321">
        <v>9</v>
      </c>
      <c r="B17" s="307" t="s">
        <v>298</v>
      </c>
      <c r="C17" s="308"/>
      <c r="D17" s="331"/>
      <c r="E17" s="323"/>
      <c r="F17" s="330"/>
      <c r="G17" s="51"/>
    </row>
    <row r="18" spans="1:7" ht="19.5" hidden="1" customHeight="1" x14ac:dyDescent="0.25">
      <c r="A18" s="321">
        <v>10</v>
      </c>
      <c r="B18" s="307" t="s">
        <v>299</v>
      </c>
      <c r="C18" s="308"/>
      <c r="D18" s="331"/>
      <c r="E18" s="323"/>
      <c r="F18" s="330"/>
      <c r="G18" s="51"/>
    </row>
    <row r="19" spans="1:7" ht="19.5" hidden="1" customHeight="1" x14ac:dyDescent="0.25">
      <c r="A19" s="321">
        <v>11</v>
      </c>
      <c r="B19" s="307" t="s">
        <v>18</v>
      </c>
      <c r="C19" s="308">
        <v>419.83</v>
      </c>
      <c r="D19" s="332">
        <v>350</v>
      </c>
      <c r="E19" s="333">
        <v>110</v>
      </c>
      <c r="F19" s="550">
        <v>3850</v>
      </c>
      <c r="G19" s="51"/>
    </row>
    <row r="20" spans="1:7" ht="19.5" hidden="1" customHeight="1" x14ac:dyDescent="0.25">
      <c r="A20" s="321">
        <v>12</v>
      </c>
      <c r="B20" s="311" t="s">
        <v>19</v>
      </c>
      <c r="C20" s="312"/>
      <c r="D20" s="332"/>
      <c r="E20" s="333"/>
      <c r="F20" s="330"/>
      <c r="G20" s="51"/>
    </row>
    <row r="21" spans="1:7" ht="19.5" hidden="1" customHeight="1" x14ac:dyDescent="0.25">
      <c r="A21" s="321">
        <v>13</v>
      </c>
      <c r="B21" s="307" t="s">
        <v>300</v>
      </c>
      <c r="C21" s="308"/>
      <c r="D21" s="322"/>
      <c r="E21" s="323"/>
      <c r="F21" s="330"/>
      <c r="G21" s="51"/>
    </row>
    <row r="22" spans="1:7" ht="15.75" hidden="1" x14ac:dyDescent="0.2">
      <c r="A22" s="31" t="s">
        <v>64</v>
      </c>
      <c r="B22" s="855" t="s">
        <v>376</v>
      </c>
      <c r="C22" s="855"/>
      <c r="D22" s="855"/>
      <c r="E22" s="855"/>
      <c r="F22" s="855"/>
      <c r="G22" s="51"/>
    </row>
    <row r="23" spans="1:7" ht="22.5" customHeight="1" x14ac:dyDescent="0.2">
      <c r="A23" s="851" t="s">
        <v>9</v>
      </c>
      <c r="B23" s="851"/>
      <c r="C23" s="21">
        <f>SUM(C24:C36)</f>
        <v>1323</v>
      </c>
      <c r="D23" s="21">
        <f>SUM(D24:D36)</f>
        <v>1025</v>
      </c>
      <c r="E23" s="21">
        <f>F23/D23*10</f>
        <v>124.06829268292682</v>
      </c>
      <c r="F23" s="21">
        <f>SUM(F24:F36)</f>
        <v>12717</v>
      </c>
      <c r="G23" s="51"/>
    </row>
    <row r="24" spans="1:7" s="38" customFormat="1" ht="21" customHeight="1" x14ac:dyDescent="0.25">
      <c r="A24" s="306">
        <v>1</v>
      </c>
      <c r="B24" s="307" t="s">
        <v>292</v>
      </c>
      <c r="C24" s="308"/>
      <c r="D24" s="304"/>
      <c r="E24" s="313"/>
      <c r="F24" s="314"/>
      <c r="G24" s="552"/>
    </row>
    <row r="25" spans="1:7" s="38" customFormat="1" ht="21" customHeight="1" x14ac:dyDescent="0.25">
      <c r="A25" s="306">
        <v>2</v>
      </c>
      <c r="B25" s="307" t="s">
        <v>293</v>
      </c>
      <c r="C25" s="308"/>
      <c r="D25" s="304"/>
      <c r="E25" s="305"/>
      <c r="F25" s="314"/>
      <c r="G25" s="55"/>
    </row>
    <row r="26" spans="1:7" s="38" customFormat="1" ht="21" customHeight="1" x14ac:dyDescent="0.25">
      <c r="A26" s="306">
        <v>3</v>
      </c>
      <c r="B26" s="307" t="s">
        <v>294</v>
      </c>
      <c r="C26" s="308">
        <v>620</v>
      </c>
      <c r="D26" s="315">
        <v>510</v>
      </c>
      <c r="E26" s="316">
        <v>137</v>
      </c>
      <c r="F26" s="551">
        <f>D26*E26/10</f>
        <v>6987</v>
      </c>
      <c r="G26" s="55"/>
    </row>
    <row r="27" spans="1:7" s="38" customFormat="1" ht="21" customHeight="1" x14ac:dyDescent="0.25">
      <c r="A27" s="306">
        <v>4</v>
      </c>
      <c r="B27" s="307" t="s">
        <v>129</v>
      </c>
      <c r="C27" s="308"/>
      <c r="D27" s="315"/>
      <c r="E27" s="318"/>
      <c r="F27" s="317"/>
      <c r="G27" s="55"/>
    </row>
    <row r="28" spans="1:7" s="38" customFormat="1" ht="21" customHeight="1" x14ac:dyDescent="0.25">
      <c r="A28" s="306">
        <v>5</v>
      </c>
      <c r="B28" s="307" t="s">
        <v>295</v>
      </c>
      <c r="C28" s="308"/>
      <c r="D28" s="319"/>
      <c r="E28" s="320"/>
      <c r="F28" s="317"/>
      <c r="G28" s="55"/>
    </row>
    <row r="29" spans="1:7" s="38" customFormat="1" ht="21" customHeight="1" x14ac:dyDescent="0.25">
      <c r="A29" s="306">
        <v>6</v>
      </c>
      <c r="B29" s="307" t="s">
        <v>296</v>
      </c>
      <c r="C29" s="308"/>
      <c r="D29" s="315"/>
      <c r="E29" s="318"/>
      <c r="F29" s="317"/>
      <c r="G29" s="55"/>
    </row>
    <row r="30" spans="1:7" s="38" customFormat="1" ht="21" customHeight="1" x14ac:dyDescent="0.25">
      <c r="A30" s="306">
        <v>7</v>
      </c>
      <c r="B30" s="309" t="s">
        <v>297</v>
      </c>
      <c r="C30" s="310"/>
      <c r="D30" s="315"/>
      <c r="E30" s="318"/>
      <c r="F30" s="317"/>
      <c r="G30" s="55"/>
    </row>
    <row r="31" spans="1:7" s="38" customFormat="1" ht="21" customHeight="1" x14ac:dyDescent="0.25">
      <c r="A31" s="306">
        <v>8</v>
      </c>
      <c r="B31" s="307" t="s">
        <v>15</v>
      </c>
      <c r="C31" s="308">
        <v>185</v>
      </c>
      <c r="D31" s="319">
        <v>165</v>
      </c>
      <c r="E31" s="316">
        <v>105</v>
      </c>
      <c r="F31" s="551">
        <v>1530</v>
      </c>
      <c r="G31" s="55"/>
    </row>
    <row r="32" spans="1:7" s="38" customFormat="1" ht="21" customHeight="1" x14ac:dyDescent="0.25">
      <c r="A32" s="306">
        <v>9</v>
      </c>
      <c r="B32" s="307" t="s">
        <v>298</v>
      </c>
      <c r="C32" s="308"/>
      <c r="D32" s="315"/>
      <c r="E32" s="318"/>
      <c r="F32" s="317"/>
      <c r="G32" s="55"/>
    </row>
    <row r="33" spans="1:7" s="38" customFormat="1" ht="21" customHeight="1" x14ac:dyDescent="0.25">
      <c r="A33" s="306">
        <v>10</v>
      </c>
      <c r="B33" s="307" t="s">
        <v>299</v>
      </c>
      <c r="C33" s="308"/>
      <c r="D33" s="315"/>
      <c r="E33" s="318"/>
      <c r="F33" s="317"/>
      <c r="G33" s="55"/>
    </row>
    <row r="34" spans="1:7" s="38" customFormat="1" ht="21" customHeight="1" x14ac:dyDescent="0.25">
      <c r="A34" s="306">
        <v>11</v>
      </c>
      <c r="B34" s="307" t="s">
        <v>18</v>
      </c>
      <c r="C34" s="308">
        <v>518</v>
      </c>
      <c r="D34" s="319">
        <v>350</v>
      </c>
      <c r="E34" s="759">
        <v>120</v>
      </c>
      <c r="F34" s="551">
        <f>D34*E34/10</f>
        <v>4200</v>
      </c>
      <c r="G34" s="55"/>
    </row>
    <row r="35" spans="1:7" s="38" customFormat="1" ht="21" customHeight="1" x14ac:dyDescent="0.25">
      <c r="A35" s="306">
        <v>12</v>
      </c>
      <c r="B35" s="311" t="s">
        <v>19</v>
      </c>
      <c r="C35" s="312"/>
      <c r="D35" s="319"/>
      <c r="E35" s="320"/>
      <c r="F35" s="317"/>
      <c r="G35" s="55"/>
    </row>
    <row r="36" spans="1:7" s="38" customFormat="1" ht="21" customHeight="1" x14ac:dyDescent="0.25">
      <c r="A36" s="306">
        <v>13</v>
      </c>
      <c r="B36" s="307" t="s">
        <v>300</v>
      </c>
      <c r="C36" s="308"/>
      <c r="D36" s="304"/>
      <c r="E36" s="313"/>
      <c r="F36" s="317"/>
      <c r="G36" s="55"/>
    </row>
    <row r="37" spans="1:7" s="38" customFormat="1" ht="12" customHeight="1" x14ac:dyDescent="0.25">
      <c r="A37" s="253"/>
      <c r="B37" s="265"/>
      <c r="C37" s="334"/>
      <c r="D37" s="335"/>
      <c r="E37" s="336"/>
      <c r="F37" s="265"/>
      <c r="G37" s="55"/>
    </row>
    <row r="38" spans="1:7" ht="16.5" x14ac:dyDescent="0.2">
      <c r="E38" s="553" t="s">
        <v>46</v>
      </c>
    </row>
  </sheetData>
  <mergeCells count="11">
    <mergeCell ref="A2:B2"/>
    <mergeCell ref="C2:F2"/>
    <mergeCell ref="A5:A6"/>
    <mergeCell ref="B5:B6"/>
    <mergeCell ref="C5:C6"/>
    <mergeCell ref="D5:F5"/>
    <mergeCell ref="B7:F7"/>
    <mergeCell ref="A8:B8"/>
    <mergeCell ref="B22:F22"/>
    <mergeCell ref="A23:B23"/>
    <mergeCell ref="A3:F3"/>
  </mergeCells>
  <pageMargins left="0.49" right="0.3" top="0.84" bottom="0.57999999999999996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A1:FZ39"/>
  <sheetViews>
    <sheetView topLeftCell="A26" workbookViewId="0">
      <selection activeCell="B30" sqref="B30"/>
    </sheetView>
  </sheetViews>
  <sheetFormatPr defaultRowHeight="12.75" x14ac:dyDescent="0.2"/>
  <cols>
    <col min="1" max="1" width="7.42578125" customWidth="1"/>
    <col min="2" max="2" width="30.42578125" customWidth="1"/>
    <col min="3" max="3" width="42.42578125" customWidth="1"/>
    <col min="4" max="4" width="44.28515625" customWidth="1"/>
  </cols>
  <sheetData>
    <row r="1" spans="1:4" ht="15.75" x14ac:dyDescent="0.25">
      <c r="A1" s="23" t="s">
        <v>392</v>
      </c>
      <c r="B1" s="28"/>
      <c r="C1" s="28"/>
      <c r="D1" s="28"/>
    </row>
    <row r="2" spans="1:4" ht="35.25" customHeight="1" x14ac:dyDescent="0.2">
      <c r="A2" s="883" t="s">
        <v>461</v>
      </c>
      <c r="B2" s="883"/>
      <c r="C2" s="883"/>
      <c r="D2" s="883"/>
    </row>
    <row r="3" spans="1:4" ht="22.5" customHeight="1" x14ac:dyDescent="0.2">
      <c r="A3" s="887" t="str">
        <f>'09-Che'!A3:F3</f>
        <v xml:space="preserve">  (Kèm theo Quyết định số 3727/QĐ-UBND ngày 19/11/2019 của UBND tỉnh)</v>
      </c>
      <c r="B3" s="887"/>
      <c r="C3" s="887"/>
      <c r="D3" s="887"/>
    </row>
    <row r="4" spans="1:4" x14ac:dyDescent="0.2">
      <c r="A4" s="24"/>
      <c r="B4" s="24"/>
      <c r="C4" s="24"/>
      <c r="D4" s="24"/>
    </row>
    <row r="5" spans="1:4" s="27" customFormat="1" ht="21" customHeight="1" x14ac:dyDescent="0.2">
      <c r="A5" s="884" t="s">
        <v>0</v>
      </c>
      <c r="B5" s="884" t="s">
        <v>20</v>
      </c>
      <c r="C5" s="885" t="s">
        <v>43</v>
      </c>
      <c r="D5" s="886"/>
    </row>
    <row r="6" spans="1:4" s="27" customFormat="1" ht="17.25" customHeight="1" x14ac:dyDescent="0.2">
      <c r="A6" s="884"/>
      <c r="B6" s="884"/>
      <c r="C6" s="875" t="s">
        <v>44</v>
      </c>
      <c r="D6" s="876" t="s">
        <v>45</v>
      </c>
    </row>
    <row r="7" spans="1:4" s="27" customFormat="1" ht="17.25" customHeight="1" x14ac:dyDescent="0.2">
      <c r="A7" s="884"/>
      <c r="B7" s="884"/>
      <c r="C7" s="875"/>
      <c r="D7" s="876"/>
    </row>
    <row r="8" spans="1:4" s="27" customFormat="1" ht="24.75" hidden="1" customHeight="1" x14ac:dyDescent="0.2">
      <c r="A8" s="278" t="s">
        <v>63</v>
      </c>
      <c r="B8" s="877" t="s">
        <v>382</v>
      </c>
      <c r="C8" s="878"/>
      <c r="D8" s="879"/>
    </row>
    <row r="9" spans="1:4" s="27" customFormat="1" ht="15.75" hidden="1" x14ac:dyDescent="0.2">
      <c r="A9" s="539"/>
      <c r="B9" s="539" t="s">
        <v>9</v>
      </c>
      <c r="C9" s="540">
        <f>SUM(C10:C21)</f>
        <v>8950</v>
      </c>
      <c r="D9" s="540">
        <f>SUM(D10:D21)</f>
        <v>442570</v>
      </c>
    </row>
    <row r="10" spans="1:4" s="27" customFormat="1" ht="20.25" hidden="1" customHeight="1" x14ac:dyDescent="0.25">
      <c r="A10" s="536">
        <v>1</v>
      </c>
      <c r="B10" s="537" t="s">
        <v>10</v>
      </c>
      <c r="C10" s="538">
        <v>2400</v>
      </c>
      <c r="D10" s="538">
        <v>80100</v>
      </c>
    </row>
    <row r="11" spans="1:4" s="27" customFormat="1" ht="20.25" hidden="1" customHeight="1" x14ac:dyDescent="0.25">
      <c r="A11" s="536">
        <v>2</v>
      </c>
      <c r="B11" s="537" t="s">
        <v>11</v>
      </c>
      <c r="C11" s="538">
        <f>50-20</f>
        <v>30</v>
      </c>
      <c r="D11" s="538">
        <v>3000</v>
      </c>
    </row>
    <row r="12" spans="1:4" s="27" customFormat="1" ht="20.25" hidden="1" customHeight="1" x14ac:dyDescent="0.25">
      <c r="A12" s="536">
        <v>3</v>
      </c>
      <c r="B12" s="537" t="s">
        <v>12</v>
      </c>
      <c r="C12" s="538">
        <v>560</v>
      </c>
      <c r="D12" s="538">
        <v>32800</v>
      </c>
    </row>
    <row r="13" spans="1:4" s="27" customFormat="1" ht="20.25" hidden="1" customHeight="1" x14ac:dyDescent="0.25">
      <c r="A13" s="536">
        <v>4</v>
      </c>
      <c r="B13" s="537" t="s">
        <v>13</v>
      </c>
      <c r="C13" s="538">
        <v>11</v>
      </c>
      <c r="D13" s="538">
        <v>2250</v>
      </c>
    </row>
    <row r="14" spans="1:4" s="27" customFormat="1" ht="20.25" hidden="1" customHeight="1" x14ac:dyDescent="0.25">
      <c r="A14" s="536">
        <v>5</v>
      </c>
      <c r="B14" s="537" t="s">
        <v>14</v>
      </c>
      <c r="C14" s="538">
        <v>250</v>
      </c>
      <c r="D14" s="538">
        <v>10000</v>
      </c>
    </row>
    <row r="15" spans="1:4" s="27" customFormat="1" ht="20.25" hidden="1" customHeight="1" x14ac:dyDescent="0.25">
      <c r="A15" s="536">
        <v>6</v>
      </c>
      <c r="B15" s="537" t="s">
        <v>15</v>
      </c>
      <c r="C15" s="538">
        <v>1723</v>
      </c>
      <c r="D15" s="538">
        <v>103620</v>
      </c>
    </row>
    <row r="16" spans="1:4" s="27" customFormat="1" ht="20.25" hidden="1" customHeight="1" x14ac:dyDescent="0.25">
      <c r="A16" s="536">
        <v>7</v>
      </c>
      <c r="B16" s="537" t="s">
        <v>16</v>
      </c>
      <c r="C16" s="538">
        <v>236</v>
      </c>
      <c r="D16" s="538">
        <v>17725</v>
      </c>
    </row>
    <row r="17" spans="1:182" s="27" customFormat="1" ht="20.25" hidden="1" customHeight="1" x14ac:dyDescent="0.25">
      <c r="A17" s="536">
        <v>8</v>
      </c>
      <c r="B17" s="537" t="s">
        <v>17</v>
      </c>
      <c r="C17" s="538">
        <f>230-100</f>
        <v>130</v>
      </c>
      <c r="D17" s="538">
        <v>26000</v>
      </c>
    </row>
    <row r="18" spans="1:182" s="27" customFormat="1" ht="20.25" hidden="1" customHeight="1" x14ac:dyDescent="0.25">
      <c r="A18" s="536">
        <v>9</v>
      </c>
      <c r="B18" s="537" t="s">
        <v>18</v>
      </c>
      <c r="C18" s="538">
        <f>4100-630</f>
        <v>3470</v>
      </c>
      <c r="D18" s="538">
        <v>157195</v>
      </c>
    </row>
    <row r="19" spans="1:182" s="27" customFormat="1" ht="20.25" hidden="1" customHeight="1" x14ac:dyDescent="0.25">
      <c r="A19" s="536">
        <v>10</v>
      </c>
      <c r="B19" s="537" t="s">
        <v>245</v>
      </c>
      <c r="C19" s="538">
        <v>120</v>
      </c>
      <c r="D19" s="538">
        <v>8380</v>
      </c>
    </row>
    <row r="20" spans="1:182" s="27" customFormat="1" ht="20.25" hidden="1" customHeight="1" x14ac:dyDescent="0.25">
      <c r="A20" s="536">
        <v>11</v>
      </c>
      <c r="B20" s="537" t="s">
        <v>144</v>
      </c>
      <c r="C20" s="538"/>
      <c r="D20" s="538"/>
    </row>
    <row r="21" spans="1:182" s="27" customFormat="1" ht="20.25" hidden="1" customHeight="1" x14ac:dyDescent="0.25">
      <c r="A21" s="536">
        <v>12</v>
      </c>
      <c r="B21" s="537" t="s">
        <v>19</v>
      </c>
      <c r="C21" s="538">
        <v>20</v>
      </c>
      <c r="D21" s="538">
        <v>1500</v>
      </c>
    </row>
    <row r="22" spans="1:182" s="27" customFormat="1" ht="24" hidden="1" customHeight="1" x14ac:dyDescent="0.2">
      <c r="A22" s="44" t="s">
        <v>64</v>
      </c>
      <c r="B22" s="880" t="s">
        <v>393</v>
      </c>
      <c r="C22" s="881"/>
      <c r="D22" s="882"/>
    </row>
    <row r="23" spans="1:182" s="27" customFormat="1" ht="18.75" customHeight="1" x14ac:dyDescent="0.2">
      <c r="A23" s="279"/>
      <c r="B23" s="279" t="s">
        <v>9</v>
      </c>
      <c r="C23" s="277">
        <f>SUM(C24:C35)</f>
        <v>7550</v>
      </c>
      <c r="D23" s="277">
        <f>SUM(D24:D35)</f>
        <v>454200</v>
      </c>
    </row>
    <row r="24" spans="1:182" s="27" customFormat="1" ht="23.25" customHeight="1" x14ac:dyDescent="0.25">
      <c r="A24" s="588">
        <v>1</v>
      </c>
      <c r="B24" s="589" t="s">
        <v>10</v>
      </c>
      <c r="C24" s="590">
        <v>1600</v>
      </c>
      <c r="D24" s="590">
        <v>90000</v>
      </c>
    </row>
    <row r="25" spans="1:182" s="27" customFormat="1" ht="23.25" customHeight="1" x14ac:dyDescent="0.25">
      <c r="A25" s="588">
        <v>2</v>
      </c>
      <c r="B25" s="589" t="s">
        <v>11</v>
      </c>
      <c r="C25" s="590">
        <v>60</v>
      </c>
      <c r="D25" s="590">
        <v>4000</v>
      </c>
    </row>
    <row r="26" spans="1:182" s="27" customFormat="1" ht="23.25" customHeight="1" x14ac:dyDescent="0.25">
      <c r="A26" s="588">
        <v>3</v>
      </c>
      <c r="B26" s="589" t="s">
        <v>12</v>
      </c>
      <c r="C26" s="590">
        <v>700</v>
      </c>
      <c r="D26" s="590">
        <v>41500</v>
      </c>
    </row>
    <row r="27" spans="1:182" s="27" customFormat="1" ht="23.25" customHeight="1" x14ac:dyDescent="0.25">
      <c r="A27" s="588">
        <v>4</v>
      </c>
      <c r="B27" s="589" t="s">
        <v>13</v>
      </c>
      <c r="C27" s="590">
        <v>50</v>
      </c>
      <c r="D27" s="590">
        <v>1500</v>
      </c>
    </row>
    <row r="28" spans="1:182" s="27" customFormat="1" ht="23.25" customHeight="1" x14ac:dyDescent="0.25">
      <c r="A28" s="588">
        <v>5</v>
      </c>
      <c r="B28" s="589" t="s">
        <v>14</v>
      </c>
      <c r="C28" s="590">
        <v>300</v>
      </c>
      <c r="D28" s="590">
        <v>12000</v>
      </c>
    </row>
    <row r="29" spans="1:182" s="27" customFormat="1" ht="23.25" customHeight="1" x14ac:dyDescent="0.25">
      <c r="A29" s="588">
        <v>6</v>
      </c>
      <c r="B29" s="589" t="s">
        <v>15</v>
      </c>
      <c r="C29" s="590">
        <v>1800</v>
      </c>
      <c r="D29" s="590">
        <v>108000</v>
      </c>
    </row>
    <row r="30" spans="1:182" s="27" customFormat="1" ht="23.25" customHeight="1" x14ac:dyDescent="0.25">
      <c r="A30" s="588">
        <v>7</v>
      </c>
      <c r="B30" s="589" t="s">
        <v>16</v>
      </c>
      <c r="C30" s="590">
        <v>270</v>
      </c>
      <c r="D30" s="590">
        <v>17000</v>
      </c>
    </row>
    <row r="31" spans="1:182" s="27" customFormat="1" ht="23.25" customHeight="1" x14ac:dyDescent="0.25">
      <c r="A31" s="591">
        <v>8</v>
      </c>
      <c r="B31" s="592" t="s">
        <v>17</v>
      </c>
      <c r="C31" s="593">
        <v>230</v>
      </c>
      <c r="D31" s="593">
        <v>27000</v>
      </c>
    </row>
    <row r="32" spans="1:182" s="297" customFormat="1" ht="23.25" customHeight="1" x14ac:dyDescent="0.25">
      <c r="A32" s="588">
        <v>9</v>
      </c>
      <c r="B32" s="589" t="s">
        <v>18</v>
      </c>
      <c r="C32" s="590">
        <v>2330</v>
      </c>
      <c r="D32" s="590">
        <v>137700</v>
      </c>
      <c r="E32" s="294"/>
      <c r="F32" s="295"/>
      <c r="G32" s="295"/>
      <c r="H32" s="295"/>
      <c r="I32" s="594"/>
      <c r="J32" s="594"/>
      <c r="K32" s="296"/>
      <c r="L32" s="294"/>
      <c r="M32" s="295"/>
      <c r="N32" s="295"/>
      <c r="O32" s="295"/>
      <c r="P32" s="594"/>
      <c r="Q32" s="594"/>
      <c r="R32" s="296"/>
      <c r="S32" s="294"/>
      <c r="T32" s="295"/>
      <c r="U32" s="295"/>
      <c r="V32" s="295"/>
      <c r="W32" s="594"/>
      <c r="X32" s="594"/>
      <c r="Y32" s="296"/>
      <c r="Z32" s="294"/>
      <c r="AA32" s="295"/>
      <c r="AB32" s="295"/>
      <c r="AC32" s="295"/>
      <c r="AD32" s="594"/>
      <c r="AE32" s="594"/>
      <c r="AF32" s="296"/>
      <c r="AG32" s="294"/>
      <c r="AH32" s="295"/>
      <c r="AI32" s="295"/>
      <c r="AJ32" s="295"/>
      <c r="AK32" s="594"/>
      <c r="AL32" s="594"/>
      <c r="AM32" s="296"/>
      <c r="AN32" s="294"/>
      <c r="AO32" s="295"/>
      <c r="AP32" s="295"/>
      <c r="AQ32" s="295"/>
      <c r="AR32" s="594"/>
      <c r="AS32" s="594"/>
      <c r="AT32" s="296"/>
      <c r="AU32" s="294"/>
      <c r="AV32" s="295"/>
      <c r="AW32" s="295"/>
      <c r="AX32" s="295"/>
      <c r="AY32" s="594"/>
      <c r="AZ32" s="594"/>
      <c r="BA32" s="296"/>
      <c r="BB32" s="294"/>
      <c r="BC32" s="295"/>
      <c r="BD32" s="295"/>
      <c r="BE32" s="295"/>
      <c r="BF32" s="594"/>
      <c r="BG32" s="594"/>
      <c r="BH32" s="296"/>
      <c r="BI32" s="294"/>
      <c r="BJ32" s="295"/>
      <c r="BK32" s="295"/>
      <c r="BL32" s="295"/>
      <c r="BM32" s="594"/>
      <c r="BN32" s="594"/>
      <c r="BO32" s="296"/>
      <c r="BP32" s="294"/>
      <c r="BQ32" s="295"/>
      <c r="BR32" s="295"/>
      <c r="BS32" s="295"/>
      <c r="BT32" s="594"/>
      <c r="BU32" s="594"/>
      <c r="BV32" s="296"/>
      <c r="BW32" s="294"/>
      <c r="BX32" s="295"/>
      <c r="BY32" s="295"/>
      <c r="BZ32" s="295"/>
      <c r="CA32" s="594"/>
      <c r="CB32" s="594"/>
      <c r="CC32" s="296"/>
      <c r="CD32" s="294"/>
      <c r="CE32" s="295"/>
      <c r="CF32" s="295"/>
      <c r="CG32" s="295"/>
      <c r="CH32" s="594"/>
      <c r="CI32" s="594"/>
      <c r="CJ32" s="296"/>
      <c r="CK32" s="294"/>
      <c r="CL32" s="295"/>
      <c r="CM32" s="295"/>
      <c r="CN32" s="295"/>
      <c r="CO32" s="594"/>
      <c r="CP32" s="594"/>
      <c r="CQ32" s="296"/>
      <c r="CR32" s="294"/>
      <c r="CS32" s="295"/>
      <c r="CT32" s="295"/>
      <c r="CU32" s="295"/>
      <c r="CV32" s="594"/>
      <c r="CW32" s="594"/>
      <c r="CX32" s="296"/>
      <c r="CY32" s="294"/>
      <c r="CZ32" s="295"/>
      <c r="DA32" s="295"/>
      <c r="DB32" s="295"/>
      <c r="DC32" s="594"/>
      <c r="DD32" s="594"/>
      <c r="DE32" s="296"/>
      <c r="DF32" s="294"/>
      <c r="DG32" s="295"/>
      <c r="DH32" s="295"/>
      <c r="DI32" s="295"/>
      <c r="DJ32" s="594"/>
      <c r="DK32" s="594"/>
      <c r="DL32" s="296"/>
      <c r="DM32" s="294"/>
      <c r="DN32" s="295"/>
      <c r="DO32" s="295"/>
      <c r="DP32" s="295"/>
      <c r="DQ32" s="594"/>
      <c r="DR32" s="594"/>
      <c r="DS32" s="296"/>
      <c r="DT32" s="294"/>
      <c r="DU32" s="295"/>
      <c r="DV32" s="295"/>
      <c r="DW32" s="295"/>
      <c r="DX32" s="594"/>
      <c r="DY32" s="594"/>
      <c r="DZ32" s="296"/>
      <c r="EA32" s="294"/>
      <c r="EB32" s="295"/>
      <c r="EC32" s="295"/>
      <c r="ED32" s="295"/>
      <c r="EE32" s="594"/>
      <c r="EF32" s="594"/>
      <c r="EG32" s="296"/>
      <c r="EH32" s="294"/>
      <c r="EI32" s="295"/>
      <c r="EJ32" s="295"/>
      <c r="EK32" s="295"/>
      <c r="EL32" s="594"/>
      <c r="EM32" s="594"/>
      <c r="EN32" s="296"/>
      <c r="EO32" s="294"/>
      <c r="EP32" s="295"/>
      <c r="EQ32" s="295"/>
      <c r="ER32" s="295"/>
      <c r="ES32" s="594"/>
      <c r="ET32" s="594"/>
      <c r="EU32" s="296"/>
      <c r="EV32" s="294"/>
      <c r="EW32" s="295"/>
      <c r="EX32" s="295"/>
      <c r="EY32" s="295"/>
      <c r="EZ32" s="594"/>
      <c r="FA32" s="594"/>
      <c r="FB32" s="296"/>
      <c r="FC32" s="294"/>
      <c r="FD32" s="295"/>
      <c r="FE32" s="295"/>
      <c r="FF32" s="295"/>
      <c r="FG32" s="594"/>
      <c r="FH32" s="594"/>
      <c r="FI32" s="296"/>
      <c r="FJ32" s="294"/>
      <c r="FK32" s="295"/>
      <c r="FL32" s="295"/>
      <c r="FM32" s="295"/>
      <c r="FN32" s="594"/>
      <c r="FO32" s="594"/>
      <c r="FP32" s="296"/>
      <c r="FQ32" s="294"/>
      <c r="FR32" s="295"/>
      <c r="FS32" s="295"/>
      <c r="FT32" s="295"/>
      <c r="FU32" s="594"/>
      <c r="FV32" s="594"/>
      <c r="FW32" s="296"/>
      <c r="FX32" s="294"/>
      <c r="FY32" s="295"/>
      <c r="FZ32" s="295"/>
    </row>
    <row r="33" spans="1:4" s="27" customFormat="1" ht="23.25" customHeight="1" x14ac:dyDescent="0.25">
      <c r="A33" s="595">
        <v>10</v>
      </c>
      <c r="B33" s="596" t="s">
        <v>245</v>
      </c>
      <c r="C33" s="597">
        <v>200</v>
      </c>
      <c r="D33" s="597">
        <v>14000</v>
      </c>
    </row>
    <row r="34" spans="1:4" s="27" customFormat="1" ht="23.25" customHeight="1" x14ac:dyDescent="0.25">
      <c r="A34" s="588">
        <v>11</v>
      </c>
      <c r="B34" s="589" t="s">
        <v>144</v>
      </c>
      <c r="C34" s="590">
        <v>0</v>
      </c>
      <c r="D34" s="590">
        <v>0</v>
      </c>
    </row>
    <row r="35" spans="1:4" s="27" customFormat="1" ht="23.25" customHeight="1" x14ac:dyDescent="0.25">
      <c r="A35" s="588">
        <v>12</v>
      </c>
      <c r="B35" s="589" t="s">
        <v>19</v>
      </c>
      <c r="C35" s="590">
        <v>10</v>
      </c>
      <c r="D35" s="590">
        <v>1500</v>
      </c>
    </row>
    <row r="36" spans="1:4" s="36" customFormat="1" ht="9.75" customHeight="1" x14ac:dyDescent="0.2"/>
    <row r="37" spans="1:4" s="36" customFormat="1" ht="16.5" x14ac:dyDescent="0.2">
      <c r="D37" s="553" t="s">
        <v>46</v>
      </c>
    </row>
    <row r="38" spans="1:4" s="36" customFormat="1" x14ac:dyDescent="0.2"/>
    <row r="39" spans="1:4" s="36" customFormat="1" x14ac:dyDescent="0.2"/>
  </sheetData>
  <mergeCells count="9">
    <mergeCell ref="C6:C7"/>
    <mergeCell ref="D6:D7"/>
    <mergeCell ref="B8:D8"/>
    <mergeCell ref="B22:D22"/>
    <mergeCell ref="A2:D2"/>
    <mergeCell ref="A5:A7"/>
    <mergeCell ref="B5:B7"/>
    <mergeCell ref="C5:D5"/>
    <mergeCell ref="A3:D3"/>
  </mergeCells>
  <phoneticPr fontId="8" type="noConversion"/>
  <printOptions horizontalCentered="1"/>
  <pageMargins left="0.25" right="0.25" top="0.55000000000000004" bottom="0.5" header="0.5" footer="0.5"/>
  <pageSetup paperSize="9" orientation="landscape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38"/>
  <sheetViews>
    <sheetView workbookViewId="0">
      <selection activeCell="C25" sqref="C25"/>
    </sheetView>
  </sheetViews>
  <sheetFormatPr defaultRowHeight="12.75" x14ac:dyDescent="0.2"/>
  <cols>
    <col min="1" max="1" width="5.140625" style="364" customWidth="1"/>
    <col min="2" max="2" width="20.5703125" style="266" customWidth="1"/>
    <col min="3" max="3" width="18.5703125" style="266" customWidth="1"/>
    <col min="4" max="4" width="22.28515625" style="266" customWidth="1"/>
    <col min="5" max="5" width="21.5703125" style="266" customWidth="1"/>
    <col min="6" max="6" width="17" style="266" customWidth="1"/>
    <col min="7" max="7" width="14" style="266" customWidth="1"/>
    <col min="8" max="8" width="14.5703125" style="266" customWidth="1"/>
    <col min="9" max="9" width="0" style="36" hidden="1" customWidth="1"/>
    <col min="10" max="16384" width="9.140625" style="36"/>
  </cols>
  <sheetData>
    <row r="2" spans="1:9" ht="39" customHeight="1" x14ac:dyDescent="0.2">
      <c r="A2" s="894" t="s">
        <v>394</v>
      </c>
      <c r="B2" s="894"/>
      <c r="C2" s="787" t="s">
        <v>460</v>
      </c>
      <c r="D2" s="787"/>
      <c r="E2" s="787"/>
      <c r="F2" s="787"/>
      <c r="G2" s="787"/>
      <c r="H2" s="787"/>
    </row>
    <row r="3" spans="1:9" ht="24" customHeight="1" x14ac:dyDescent="0.2">
      <c r="A3" s="871" t="str">
        <f>'09-Che'!A3:F3</f>
        <v xml:space="preserve">  (Kèm theo Quyết định số 3727/QĐ-UBND ngày 19/11/2019 của UBND tỉnh)</v>
      </c>
      <c r="B3" s="871"/>
      <c r="C3" s="871"/>
      <c r="D3" s="871"/>
      <c r="E3" s="871"/>
      <c r="F3" s="871"/>
      <c r="G3" s="871"/>
      <c r="H3" s="871"/>
    </row>
    <row r="4" spans="1:9" ht="15.75" x14ac:dyDescent="0.2">
      <c r="A4" s="363"/>
      <c r="B4" s="19"/>
      <c r="C4" s="20"/>
      <c r="D4" s="20"/>
      <c r="E4" s="20"/>
      <c r="F4" s="20"/>
      <c r="G4" s="20"/>
      <c r="H4" s="20"/>
    </row>
    <row r="5" spans="1:9" ht="15.75" x14ac:dyDescent="0.2">
      <c r="A5" s="852" t="s">
        <v>0</v>
      </c>
      <c r="B5" s="852" t="s">
        <v>29</v>
      </c>
      <c r="C5" s="852" t="s">
        <v>31</v>
      </c>
      <c r="D5" s="851" t="s">
        <v>32</v>
      </c>
      <c r="E5" s="851"/>
      <c r="F5" s="852" t="s">
        <v>33</v>
      </c>
      <c r="G5" s="851" t="s">
        <v>32</v>
      </c>
      <c r="H5" s="851"/>
      <c r="I5" s="51"/>
    </row>
    <row r="6" spans="1:9" ht="36" customHeight="1" x14ac:dyDescent="0.2">
      <c r="A6" s="852"/>
      <c r="B6" s="851"/>
      <c r="C6" s="852"/>
      <c r="D6" s="11" t="s">
        <v>34</v>
      </c>
      <c r="E6" s="11" t="s">
        <v>35</v>
      </c>
      <c r="F6" s="852"/>
      <c r="G6" s="61" t="s">
        <v>36</v>
      </c>
      <c r="H6" s="61" t="s">
        <v>37</v>
      </c>
      <c r="I6" s="51"/>
    </row>
    <row r="7" spans="1:9" ht="22.5" hidden="1" customHeight="1" x14ac:dyDescent="0.2">
      <c r="A7" s="48" t="s">
        <v>122</v>
      </c>
      <c r="B7" s="888" t="s">
        <v>395</v>
      </c>
      <c r="C7" s="889"/>
      <c r="D7" s="889"/>
      <c r="E7" s="889"/>
      <c r="F7" s="889"/>
      <c r="G7" s="889"/>
      <c r="H7" s="890"/>
      <c r="I7" s="51"/>
    </row>
    <row r="8" spans="1:9" s="27" customFormat="1" ht="15.75" hidden="1" x14ac:dyDescent="0.2">
      <c r="A8" s="61"/>
      <c r="B8" s="703" t="s">
        <v>9</v>
      </c>
      <c r="C8" s="21">
        <f t="shared" ref="C8:H8" si="0">SUM(C9:C21)</f>
        <v>49502.5</v>
      </c>
      <c r="D8" s="21">
        <f t="shared" si="0"/>
        <v>34953</v>
      </c>
      <c r="E8" s="21">
        <f t="shared" si="0"/>
        <v>14549.5</v>
      </c>
      <c r="F8" s="21">
        <f t="shared" si="0"/>
        <v>7462.9</v>
      </c>
      <c r="G8" s="21">
        <f t="shared" si="0"/>
        <v>3060</v>
      </c>
      <c r="H8" s="21">
        <f t="shared" si="0"/>
        <v>4402.8999999999996</v>
      </c>
      <c r="I8" s="704">
        <f>E8/F8</f>
        <v>1.9495772420908764</v>
      </c>
    </row>
    <row r="9" spans="1:9" s="27" customFormat="1" ht="15.75" hidden="1" x14ac:dyDescent="0.25">
      <c r="A9" s="361">
        <v>1</v>
      </c>
      <c r="B9" s="358" t="s">
        <v>123</v>
      </c>
      <c r="C9" s="359">
        <f t="shared" ref="C9:C21" si="1">D9+E9</f>
        <v>2950</v>
      </c>
      <c r="D9" s="378">
        <v>2300</v>
      </c>
      <c r="E9" s="359">
        <v>650</v>
      </c>
      <c r="F9" s="705">
        <f>G9+H9</f>
        <v>732</v>
      </c>
      <c r="G9" s="706">
        <v>480</v>
      </c>
      <c r="H9" s="706">
        <v>252</v>
      </c>
      <c r="I9" s="704">
        <f t="shared" ref="I9:I23" si="2">E9/F9</f>
        <v>0.88797814207650272</v>
      </c>
    </row>
    <row r="10" spans="1:9" s="27" customFormat="1" ht="15.75" hidden="1" x14ac:dyDescent="0.25">
      <c r="A10" s="361">
        <v>2</v>
      </c>
      <c r="B10" s="358" t="s">
        <v>245</v>
      </c>
      <c r="C10" s="359">
        <f t="shared" si="1"/>
        <v>6817</v>
      </c>
      <c r="D10" s="378">
        <v>5900</v>
      </c>
      <c r="E10" s="359">
        <v>917</v>
      </c>
      <c r="F10" s="705">
        <f t="shared" ref="F10:F21" si="3">G10+H10</f>
        <v>552</v>
      </c>
      <c r="G10" s="706">
        <v>500</v>
      </c>
      <c r="H10" s="706">
        <v>52</v>
      </c>
      <c r="I10" s="704">
        <f t="shared" si="2"/>
        <v>1.661231884057971</v>
      </c>
    </row>
    <row r="11" spans="1:9" s="27" customFormat="1" ht="15.75" hidden="1" x14ac:dyDescent="0.25">
      <c r="A11" s="361">
        <v>3</v>
      </c>
      <c r="B11" s="358" t="s">
        <v>17</v>
      </c>
      <c r="C11" s="359">
        <f t="shared" si="1"/>
        <v>10350</v>
      </c>
      <c r="D11" s="378">
        <v>8500</v>
      </c>
      <c r="E11" s="359">
        <v>1850</v>
      </c>
      <c r="F11" s="705">
        <f t="shared" si="3"/>
        <v>901</v>
      </c>
      <c r="G11" s="706">
        <v>330</v>
      </c>
      <c r="H11" s="706">
        <v>571</v>
      </c>
      <c r="I11" s="704">
        <f t="shared" si="2"/>
        <v>2.0532741398446173</v>
      </c>
    </row>
    <row r="12" spans="1:9" s="27" customFormat="1" ht="15.75" hidden="1" x14ac:dyDescent="0.25">
      <c r="A12" s="361">
        <v>4</v>
      </c>
      <c r="B12" s="358" t="s">
        <v>124</v>
      </c>
      <c r="C12" s="359">
        <f t="shared" si="1"/>
        <v>670</v>
      </c>
      <c r="D12" s="707">
        <v>100</v>
      </c>
      <c r="E12" s="359">
        <v>570</v>
      </c>
      <c r="F12" s="705">
        <f t="shared" si="3"/>
        <v>411</v>
      </c>
      <c r="G12" s="706">
        <v>320</v>
      </c>
      <c r="H12" s="706">
        <v>91</v>
      </c>
      <c r="I12" s="704">
        <f t="shared" si="2"/>
        <v>1.3868613138686132</v>
      </c>
    </row>
    <row r="13" spans="1:9" s="27" customFormat="1" ht="15.75" hidden="1" x14ac:dyDescent="0.25">
      <c r="A13" s="361">
        <v>5</v>
      </c>
      <c r="B13" s="358" t="s">
        <v>16</v>
      </c>
      <c r="C13" s="359">
        <f t="shared" si="1"/>
        <v>6600</v>
      </c>
      <c r="D13" s="378">
        <v>4000</v>
      </c>
      <c r="E13" s="359">
        <v>2600</v>
      </c>
      <c r="F13" s="705">
        <f t="shared" si="3"/>
        <v>1118</v>
      </c>
      <c r="G13" s="706">
        <v>542</v>
      </c>
      <c r="H13" s="706">
        <v>576</v>
      </c>
      <c r="I13" s="704">
        <f t="shared" si="2"/>
        <v>2.3255813953488373</v>
      </c>
    </row>
    <row r="14" spans="1:9" s="27" customFormat="1" ht="15.75" hidden="1" x14ac:dyDescent="0.25">
      <c r="A14" s="361">
        <v>6</v>
      </c>
      <c r="B14" s="358" t="s">
        <v>19</v>
      </c>
      <c r="C14" s="359">
        <f t="shared" si="1"/>
        <v>7792.5</v>
      </c>
      <c r="D14" s="378">
        <v>5303</v>
      </c>
      <c r="E14" s="359">
        <v>2489.5</v>
      </c>
      <c r="F14" s="705">
        <f t="shared" si="3"/>
        <v>509.9</v>
      </c>
      <c r="G14" s="706">
        <v>338</v>
      </c>
      <c r="H14" s="706">
        <v>171.9</v>
      </c>
      <c r="I14" s="704">
        <f t="shared" si="2"/>
        <v>4.8823298686016869</v>
      </c>
    </row>
    <row r="15" spans="1:9" s="27" customFormat="1" ht="15.75" hidden="1" x14ac:dyDescent="0.25">
      <c r="A15" s="361">
        <v>7</v>
      </c>
      <c r="B15" s="358" t="s">
        <v>13</v>
      </c>
      <c r="C15" s="359">
        <f t="shared" si="1"/>
        <v>9980</v>
      </c>
      <c r="D15" s="378">
        <v>7900</v>
      </c>
      <c r="E15" s="359">
        <v>2080</v>
      </c>
      <c r="F15" s="705">
        <f t="shared" si="3"/>
        <v>805</v>
      </c>
      <c r="G15" s="706">
        <v>550</v>
      </c>
      <c r="H15" s="706">
        <v>255</v>
      </c>
      <c r="I15" s="704">
        <f t="shared" si="2"/>
        <v>2.5838509316770186</v>
      </c>
    </row>
    <row r="16" spans="1:9" s="27" customFormat="1" ht="15.75" hidden="1" x14ac:dyDescent="0.25">
      <c r="A16" s="361">
        <v>8</v>
      </c>
      <c r="B16" s="358" t="s">
        <v>127</v>
      </c>
      <c r="C16" s="359">
        <f t="shared" si="1"/>
        <v>320</v>
      </c>
      <c r="D16" s="707">
        <v>70</v>
      </c>
      <c r="E16" s="359">
        <v>250</v>
      </c>
      <c r="F16" s="705">
        <f t="shared" si="3"/>
        <v>70</v>
      </c>
      <c r="G16" s="555"/>
      <c r="H16" s="706">
        <v>70</v>
      </c>
      <c r="I16" s="704">
        <f t="shared" si="2"/>
        <v>3.5714285714285716</v>
      </c>
    </row>
    <row r="17" spans="1:9" s="27" customFormat="1" ht="15.75" hidden="1" x14ac:dyDescent="0.25">
      <c r="A17" s="361">
        <v>9</v>
      </c>
      <c r="B17" s="358" t="s">
        <v>11</v>
      </c>
      <c r="C17" s="359">
        <f t="shared" si="1"/>
        <v>2000</v>
      </c>
      <c r="D17" s="707">
        <v>500</v>
      </c>
      <c r="E17" s="359">
        <v>1500</v>
      </c>
      <c r="F17" s="705">
        <f t="shared" si="3"/>
        <v>884</v>
      </c>
      <c r="G17" s="555"/>
      <c r="H17" s="706">
        <v>884</v>
      </c>
      <c r="I17" s="704">
        <f t="shared" si="2"/>
        <v>1.6968325791855203</v>
      </c>
    </row>
    <row r="18" spans="1:9" s="27" customFormat="1" ht="15.75" hidden="1" x14ac:dyDescent="0.25">
      <c r="A18" s="361">
        <v>10</v>
      </c>
      <c r="B18" s="358" t="s">
        <v>14</v>
      </c>
      <c r="C18" s="359">
        <f t="shared" si="1"/>
        <v>920</v>
      </c>
      <c r="D18" s="707">
        <v>220</v>
      </c>
      <c r="E18" s="359">
        <v>700</v>
      </c>
      <c r="F18" s="705">
        <f t="shared" si="3"/>
        <v>601</v>
      </c>
      <c r="G18" s="555"/>
      <c r="H18" s="706">
        <v>601</v>
      </c>
      <c r="I18" s="704">
        <f t="shared" si="2"/>
        <v>1.1647254575707155</v>
      </c>
    </row>
    <row r="19" spans="1:9" s="27" customFormat="1" ht="15.75" hidden="1" x14ac:dyDescent="0.25">
      <c r="A19" s="361">
        <v>11</v>
      </c>
      <c r="B19" s="358" t="s">
        <v>12</v>
      </c>
      <c r="C19" s="359">
        <f t="shared" si="1"/>
        <v>220</v>
      </c>
      <c r="D19" s="707">
        <v>70</v>
      </c>
      <c r="E19" s="359">
        <v>150</v>
      </c>
      <c r="F19" s="705">
        <f t="shared" si="3"/>
        <v>133</v>
      </c>
      <c r="G19" s="555"/>
      <c r="H19" s="706">
        <v>133</v>
      </c>
      <c r="I19" s="704">
        <f t="shared" si="2"/>
        <v>1.1278195488721805</v>
      </c>
    </row>
    <row r="20" spans="1:9" s="27" customFormat="1" ht="15.75" hidden="1" x14ac:dyDescent="0.25">
      <c r="A20" s="361">
        <v>12</v>
      </c>
      <c r="B20" s="358" t="s">
        <v>10</v>
      </c>
      <c r="C20" s="359">
        <f t="shared" si="1"/>
        <v>610</v>
      </c>
      <c r="D20" s="707">
        <v>60</v>
      </c>
      <c r="E20" s="359">
        <v>550</v>
      </c>
      <c r="F20" s="705">
        <f t="shared" si="3"/>
        <v>473</v>
      </c>
      <c r="G20" s="555"/>
      <c r="H20" s="706">
        <v>473</v>
      </c>
      <c r="I20" s="704">
        <f t="shared" si="2"/>
        <v>1.1627906976744187</v>
      </c>
    </row>
    <row r="21" spans="1:9" s="27" customFormat="1" ht="15.75" hidden="1" x14ac:dyDescent="0.25">
      <c r="A21" s="361">
        <v>13</v>
      </c>
      <c r="B21" s="358" t="s">
        <v>15</v>
      </c>
      <c r="C21" s="359">
        <f t="shared" si="1"/>
        <v>273</v>
      </c>
      <c r="D21" s="707">
        <v>30</v>
      </c>
      <c r="E21" s="359">
        <v>243</v>
      </c>
      <c r="F21" s="705">
        <f t="shared" si="3"/>
        <v>273</v>
      </c>
      <c r="G21" s="555"/>
      <c r="H21" s="706">
        <v>273</v>
      </c>
      <c r="I21" s="704">
        <f t="shared" si="2"/>
        <v>0.89010989010989006</v>
      </c>
    </row>
    <row r="22" spans="1:9" s="27" customFormat="1" ht="21.75" hidden="1" customHeight="1" x14ac:dyDescent="0.2">
      <c r="A22" s="62" t="s">
        <v>64</v>
      </c>
      <c r="B22" s="891" t="s">
        <v>396</v>
      </c>
      <c r="C22" s="892"/>
      <c r="D22" s="892"/>
      <c r="E22" s="892"/>
      <c r="F22" s="892"/>
      <c r="G22" s="892"/>
      <c r="H22" s="893"/>
      <c r="I22" s="704" t="e">
        <f t="shared" si="2"/>
        <v>#DIV/0!</v>
      </c>
    </row>
    <row r="23" spans="1:9" s="27" customFormat="1" ht="23.25" customHeight="1" x14ac:dyDescent="0.2">
      <c r="A23" s="61"/>
      <c r="B23" s="703" t="s">
        <v>9</v>
      </c>
      <c r="C23" s="708">
        <f t="shared" ref="C23:H23" si="4">SUM(C24:C36)</f>
        <v>50000</v>
      </c>
      <c r="D23" s="708">
        <f t="shared" si="4"/>
        <v>35000</v>
      </c>
      <c r="E23" s="708">
        <f t="shared" si="4"/>
        <v>15000</v>
      </c>
      <c r="F23" s="708">
        <f t="shared" si="4"/>
        <v>7463.2</v>
      </c>
      <c r="G23" s="708">
        <f t="shared" si="4"/>
        <v>3060.3</v>
      </c>
      <c r="H23" s="708">
        <f t="shared" si="4"/>
        <v>4402.8999999999996</v>
      </c>
      <c r="I23" s="704">
        <f t="shared" si="2"/>
        <v>2.0098617215135599</v>
      </c>
    </row>
    <row r="24" spans="1:9" s="27" customFormat="1" ht="23.25" customHeight="1" x14ac:dyDescent="0.25">
      <c r="A24" s="61">
        <v>1</v>
      </c>
      <c r="B24" s="547" t="s">
        <v>123</v>
      </c>
      <c r="C24" s="548">
        <f t="shared" ref="C24:C36" si="5">D24+E24</f>
        <v>3000</v>
      </c>
      <c r="D24" s="641">
        <v>2300</v>
      </c>
      <c r="E24" s="549">
        <v>700</v>
      </c>
      <c r="F24" s="709">
        <f>G24+H24</f>
        <v>732</v>
      </c>
      <c r="G24" s="710">
        <v>480</v>
      </c>
      <c r="H24" s="710">
        <v>252</v>
      </c>
      <c r="I24" s="704"/>
    </row>
    <row r="25" spans="1:9" s="27" customFormat="1" ht="23.25" customHeight="1" x14ac:dyDescent="0.25">
      <c r="A25" s="61">
        <v>2</v>
      </c>
      <c r="B25" s="547" t="s">
        <v>245</v>
      </c>
      <c r="C25" s="548">
        <f t="shared" si="5"/>
        <v>7240</v>
      </c>
      <c r="D25" s="641">
        <v>6240</v>
      </c>
      <c r="E25" s="549">
        <v>1000</v>
      </c>
      <c r="F25" s="709">
        <f t="shared" ref="F25:F36" si="6">G25+H25</f>
        <v>552</v>
      </c>
      <c r="G25" s="710">
        <v>500</v>
      </c>
      <c r="H25" s="710">
        <v>52</v>
      </c>
      <c r="I25" s="704"/>
    </row>
    <row r="26" spans="1:9" s="27" customFormat="1" ht="23.25" customHeight="1" x14ac:dyDescent="0.25">
      <c r="A26" s="61">
        <v>3</v>
      </c>
      <c r="B26" s="547" t="s">
        <v>17</v>
      </c>
      <c r="C26" s="548">
        <f t="shared" si="5"/>
        <v>10500</v>
      </c>
      <c r="D26" s="641">
        <v>8500</v>
      </c>
      <c r="E26" s="549">
        <v>2000</v>
      </c>
      <c r="F26" s="709">
        <f t="shared" si="6"/>
        <v>901</v>
      </c>
      <c r="G26" s="710">
        <v>330</v>
      </c>
      <c r="H26" s="710">
        <v>571</v>
      </c>
      <c r="I26" s="704"/>
    </row>
    <row r="27" spans="1:9" s="27" customFormat="1" ht="23.25" customHeight="1" x14ac:dyDescent="0.25">
      <c r="A27" s="61">
        <v>4</v>
      </c>
      <c r="B27" s="547" t="s">
        <v>124</v>
      </c>
      <c r="C27" s="548">
        <f t="shared" si="5"/>
        <v>700</v>
      </c>
      <c r="D27" s="711">
        <v>100</v>
      </c>
      <c r="E27" s="549">
        <v>600</v>
      </c>
      <c r="F27" s="709">
        <f t="shared" si="6"/>
        <v>412</v>
      </c>
      <c r="G27" s="710">
        <v>321</v>
      </c>
      <c r="H27" s="710">
        <v>91</v>
      </c>
      <c r="I27" s="704"/>
    </row>
    <row r="28" spans="1:9" s="27" customFormat="1" ht="23.25" customHeight="1" x14ac:dyDescent="0.25">
      <c r="A28" s="61">
        <v>5</v>
      </c>
      <c r="B28" s="547" t="s">
        <v>16</v>
      </c>
      <c r="C28" s="548">
        <f t="shared" si="5"/>
        <v>6800</v>
      </c>
      <c r="D28" s="641">
        <v>4000</v>
      </c>
      <c r="E28" s="549">
        <v>2800</v>
      </c>
      <c r="F28" s="709">
        <f t="shared" si="6"/>
        <v>1126</v>
      </c>
      <c r="G28" s="710">
        <v>550</v>
      </c>
      <c r="H28" s="710">
        <v>576</v>
      </c>
      <c r="I28" s="704"/>
    </row>
    <row r="29" spans="1:9" s="27" customFormat="1" ht="23.25" customHeight="1" x14ac:dyDescent="0.25">
      <c r="A29" s="61">
        <v>6</v>
      </c>
      <c r="B29" s="547" t="s">
        <v>19</v>
      </c>
      <c r="C29" s="548">
        <f t="shared" si="5"/>
        <v>6545</v>
      </c>
      <c r="D29" s="641">
        <v>4400</v>
      </c>
      <c r="E29" s="549">
        <v>2145</v>
      </c>
      <c r="F29" s="709">
        <f t="shared" si="6"/>
        <v>501.20000000000005</v>
      </c>
      <c r="G29" s="710">
        <v>329.3</v>
      </c>
      <c r="H29" s="710">
        <v>171.9</v>
      </c>
      <c r="I29" s="704"/>
    </row>
    <row r="30" spans="1:9" s="27" customFormat="1" ht="23.25" customHeight="1" x14ac:dyDescent="0.25">
      <c r="A30" s="61">
        <v>7</v>
      </c>
      <c r="B30" s="547" t="s">
        <v>13</v>
      </c>
      <c r="C30" s="548">
        <f t="shared" si="5"/>
        <v>10700</v>
      </c>
      <c r="D30" s="641">
        <v>8500</v>
      </c>
      <c r="E30" s="549">
        <v>2200</v>
      </c>
      <c r="F30" s="709">
        <f t="shared" si="6"/>
        <v>805</v>
      </c>
      <c r="G30" s="710">
        <v>550</v>
      </c>
      <c r="H30" s="710">
        <v>255</v>
      </c>
      <c r="I30" s="704"/>
    </row>
    <row r="31" spans="1:9" s="27" customFormat="1" ht="23.25" customHeight="1" x14ac:dyDescent="0.25">
      <c r="A31" s="61">
        <v>8</v>
      </c>
      <c r="B31" s="547" t="s">
        <v>127</v>
      </c>
      <c r="C31" s="548">
        <f t="shared" si="5"/>
        <v>320</v>
      </c>
      <c r="D31" s="711">
        <v>70</v>
      </c>
      <c r="E31" s="549">
        <v>250</v>
      </c>
      <c r="F31" s="709">
        <f t="shared" si="6"/>
        <v>70</v>
      </c>
      <c r="G31" s="415"/>
      <c r="H31" s="710">
        <v>70</v>
      </c>
      <c r="I31" s="704"/>
    </row>
    <row r="32" spans="1:9" s="27" customFormat="1" ht="23.25" customHeight="1" x14ac:dyDescent="0.25">
      <c r="A32" s="61">
        <v>9</v>
      </c>
      <c r="B32" s="547" t="s">
        <v>11</v>
      </c>
      <c r="C32" s="548">
        <f t="shared" si="5"/>
        <v>2100</v>
      </c>
      <c r="D32" s="711">
        <v>500</v>
      </c>
      <c r="E32" s="549">
        <v>1600</v>
      </c>
      <c r="F32" s="709">
        <f t="shared" si="6"/>
        <v>884</v>
      </c>
      <c r="G32" s="415"/>
      <c r="H32" s="710">
        <v>884</v>
      </c>
      <c r="I32" s="704"/>
    </row>
    <row r="33" spans="1:9" s="27" customFormat="1" ht="23.25" customHeight="1" x14ac:dyDescent="0.25">
      <c r="A33" s="61">
        <v>10</v>
      </c>
      <c r="B33" s="547" t="s">
        <v>14</v>
      </c>
      <c r="C33" s="548">
        <f t="shared" si="5"/>
        <v>965</v>
      </c>
      <c r="D33" s="711">
        <v>220</v>
      </c>
      <c r="E33" s="549">
        <v>745</v>
      </c>
      <c r="F33" s="709">
        <f t="shared" si="6"/>
        <v>601</v>
      </c>
      <c r="G33" s="415"/>
      <c r="H33" s="710">
        <v>601</v>
      </c>
      <c r="I33" s="704"/>
    </row>
    <row r="34" spans="1:9" s="27" customFormat="1" ht="23.25" customHeight="1" x14ac:dyDescent="0.25">
      <c r="A34" s="61">
        <v>11</v>
      </c>
      <c r="B34" s="547" t="s">
        <v>12</v>
      </c>
      <c r="C34" s="548">
        <f t="shared" si="5"/>
        <v>220</v>
      </c>
      <c r="D34" s="711">
        <v>70</v>
      </c>
      <c r="E34" s="549">
        <v>150</v>
      </c>
      <c r="F34" s="709">
        <f t="shared" si="6"/>
        <v>133</v>
      </c>
      <c r="G34" s="415"/>
      <c r="H34" s="710">
        <v>133</v>
      </c>
      <c r="I34" s="704"/>
    </row>
    <row r="35" spans="1:9" s="27" customFormat="1" ht="23.25" customHeight="1" x14ac:dyDescent="0.25">
      <c r="A35" s="61">
        <v>12</v>
      </c>
      <c r="B35" s="547" t="s">
        <v>10</v>
      </c>
      <c r="C35" s="548">
        <f t="shared" si="5"/>
        <v>610</v>
      </c>
      <c r="D35" s="711">
        <v>60</v>
      </c>
      <c r="E35" s="549">
        <v>550</v>
      </c>
      <c r="F35" s="709">
        <f t="shared" si="6"/>
        <v>473</v>
      </c>
      <c r="G35" s="415"/>
      <c r="H35" s="710">
        <v>473</v>
      </c>
      <c r="I35" s="704"/>
    </row>
    <row r="36" spans="1:9" s="27" customFormat="1" ht="23.25" customHeight="1" x14ac:dyDescent="0.25">
      <c r="A36" s="61">
        <v>13</v>
      </c>
      <c r="B36" s="547" t="s">
        <v>15</v>
      </c>
      <c r="C36" s="548">
        <f t="shared" si="5"/>
        <v>300</v>
      </c>
      <c r="D36" s="711">
        <v>40</v>
      </c>
      <c r="E36" s="549">
        <v>260</v>
      </c>
      <c r="F36" s="709">
        <f t="shared" si="6"/>
        <v>273</v>
      </c>
      <c r="G36" s="415"/>
      <c r="H36" s="710">
        <v>273</v>
      </c>
      <c r="I36" s="704"/>
    </row>
    <row r="37" spans="1:9" s="27" customFormat="1" ht="12" customHeight="1" x14ac:dyDescent="0.2">
      <c r="A37" s="267"/>
      <c r="B37" s="268"/>
      <c r="C37" s="264"/>
      <c r="D37" s="264"/>
      <c r="E37" s="269"/>
      <c r="F37" s="264"/>
      <c r="G37" s="264"/>
      <c r="H37" s="264"/>
    </row>
    <row r="38" spans="1:9" ht="16.5" x14ac:dyDescent="0.2">
      <c r="F38" s="553" t="s">
        <v>46</v>
      </c>
    </row>
  </sheetData>
  <mergeCells count="11">
    <mergeCell ref="B7:H7"/>
    <mergeCell ref="B22:H22"/>
    <mergeCell ref="F5:F6"/>
    <mergeCell ref="G5:H5"/>
    <mergeCell ref="A2:B2"/>
    <mergeCell ref="C2:H2"/>
    <mergeCell ref="A5:A6"/>
    <mergeCell ref="B5:B6"/>
    <mergeCell ref="C5:C6"/>
    <mergeCell ref="D5:E5"/>
    <mergeCell ref="A3:H3"/>
  </mergeCells>
  <phoneticPr fontId="8" type="noConversion"/>
  <printOptions horizontalCentered="1"/>
  <pageMargins left="0.5" right="0.5" top="1" bottom="0.5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P38"/>
  <sheetViews>
    <sheetView topLeftCell="A23" workbookViewId="0">
      <selection activeCell="A23" sqref="A23:IV23"/>
    </sheetView>
  </sheetViews>
  <sheetFormatPr defaultRowHeight="12.75" x14ac:dyDescent="0.2"/>
  <cols>
    <col min="1" max="1" width="5.7109375" style="10" customWidth="1"/>
    <col min="2" max="2" width="14.7109375" style="10" customWidth="1"/>
    <col min="3" max="3" width="10.7109375" style="10" customWidth="1"/>
    <col min="4" max="4" width="9" style="10" customWidth="1"/>
    <col min="5" max="5" width="11.42578125" style="10" customWidth="1"/>
    <col min="6" max="6" width="9.28515625" style="10" customWidth="1"/>
    <col min="7" max="7" width="9.140625" style="10" customWidth="1"/>
    <col min="8" max="8" width="8.7109375" style="10" customWidth="1"/>
    <col min="9" max="9" width="8.42578125" style="10" customWidth="1"/>
    <col min="10" max="10" width="9.140625" style="10" customWidth="1"/>
    <col min="11" max="11" width="10.5703125" style="10" customWidth="1"/>
    <col min="12" max="12" width="9.28515625" style="10" customWidth="1"/>
    <col min="13" max="13" width="9.140625" style="10" customWidth="1"/>
    <col min="14" max="14" width="10.5703125" style="10" customWidth="1"/>
    <col min="15" max="16" width="9.140625" style="10"/>
  </cols>
  <sheetData>
    <row r="2" spans="1:16" ht="35.25" customHeight="1" x14ac:dyDescent="0.2">
      <c r="A2" s="870" t="s">
        <v>397</v>
      </c>
      <c r="B2" s="870"/>
      <c r="C2" s="787" t="s">
        <v>462</v>
      </c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6"/>
      <c r="P2" s="6"/>
    </row>
    <row r="3" spans="1:16" ht="26.25" customHeight="1" x14ac:dyDescent="0.2">
      <c r="A3" s="871" t="str">
        <f>'09-Che'!A3:F3</f>
        <v xml:space="preserve">  (Kèm theo Quyết định số 3727/QĐ-UBND ngày 19/11/2019 của UBND tỉnh)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  <c r="L3" s="871"/>
      <c r="M3" s="871"/>
      <c r="N3" s="871"/>
      <c r="O3" s="6"/>
      <c r="P3" s="6"/>
    </row>
    <row r="4" spans="1:16" ht="15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6" s="26" customFormat="1" ht="36.75" customHeight="1" x14ac:dyDescent="0.2">
      <c r="A5" s="827" t="s">
        <v>0</v>
      </c>
      <c r="B5" s="814" t="s">
        <v>28</v>
      </c>
      <c r="C5" s="827" t="s">
        <v>2</v>
      </c>
      <c r="D5" s="827"/>
      <c r="E5" s="827"/>
      <c r="F5" s="814" t="s">
        <v>133</v>
      </c>
      <c r="G5" s="827"/>
      <c r="H5" s="827"/>
      <c r="I5" s="814" t="s">
        <v>3</v>
      </c>
      <c r="J5" s="827"/>
      <c r="K5" s="827"/>
      <c r="L5" s="827" t="s">
        <v>4</v>
      </c>
      <c r="M5" s="827"/>
      <c r="N5" s="827"/>
      <c r="O5" s="10"/>
      <c r="P5" s="10"/>
    </row>
    <row r="6" spans="1:16" s="26" customFormat="1" ht="30" x14ac:dyDescent="0.2">
      <c r="A6" s="827"/>
      <c r="B6" s="827"/>
      <c r="C6" s="16" t="s">
        <v>22</v>
      </c>
      <c r="D6" s="16" t="s">
        <v>23</v>
      </c>
      <c r="E6" s="16" t="s">
        <v>24</v>
      </c>
      <c r="F6" s="16" t="s">
        <v>22</v>
      </c>
      <c r="G6" s="16" t="s">
        <v>23</v>
      </c>
      <c r="H6" s="16" t="s">
        <v>24</v>
      </c>
      <c r="I6" s="16" t="s">
        <v>22</v>
      </c>
      <c r="J6" s="16" t="s">
        <v>23</v>
      </c>
      <c r="K6" s="16" t="s">
        <v>24</v>
      </c>
      <c r="L6" s="16" t="s">
        <v>22</v>
      </c>
      <c r="M6" s="16" t="s">
        <v>23</v>
      </c>
      <c r="N6" s="16" t="s">
        <v>24</v>
      </c>
      <c r="O6" s="12"/>
      <c r="P6" s="10"/>
    </row>
    <row r="7" spans="1:16" s="26" customFormat="1" ht="26.25" hidden="1" customHeight="1" x14ac:dyDescent="0.2">
      <c r="A7" s="300" t="s">
        <v>122</v>
      </c>
      <c r="B7" s="833" t="s">
        <v>378</v>
      </c>
      <c r="C7" s="834"/>
      <c r="D7" s="834"/>
      <c r="E7" s="834"/>
      <c r="F7" s="834"/>
      <c r="G7" s="834"/>
      <c r="H7" s="834"/>
      <c r="I7" s="834"/>
      <c r="J7" s="834"/>
      <c r="K7" s="834"/>
      <c r="L7" s="834"/>
      <c r="M7" s="834"/>
      <c r="N7" s="835"/>
      <c r="O7" s="12"/>
      <c r="P7" s="10"/>
    </row>
    <row r="8" spans="1:16" s="26" customFormat="1" ht="14.25" hidden="1" x14ac:dyDescent="0.2">
      <c r="A8" s="895" t="s">
        <v>9</v>
      </c>
      <c r="B8" s="895"/>
      <c r="C8" s="522">
        <f>SUM(C9:C21)</f>
        <v>11599.449999999997</v>
      </c>
      <c r="D8" s="523">
        <f>E8/C8*10</f>
        <v>41.757189349495022</v>
      </c>
      <c r="E8" s="522">
        <f t="shared" ref="E8:N8" si="0">SUM(E9:E21)</f>
        <v>48436.042999999998</v>
      </c>
      <c r="F8" s="522">
        <f t="shared" si="0"/>
        <v>4434.32</v>
      </c>
      <c r="G8" s="523">
        <f>H8/F8*10</f>
        <v>33.315141893232784</v>
      </c>
      <c r="H8" s="522">
        <f t="shared" si="0"/>
        <v>14773</v>
      </c>
      <c r="I8" s="522">
        <f t="shared" si="0"/>
        <v>5357.17</v>
      </c>
      <c r="J8" s="523">
        <f>K8/I8*10</f>
        <v>53.068958050612537</v>
      </c>
      <c r="K8" s="522">
        <f t="shared" si="0"/>
        <v>28429.942999999999</v>
      </c>
      <c r="L8" s="522">
        <f t="shared" si="0"/>
        <v>1807.96</v>
      </c>
      <c r="M8" s="523">
        <f>N8/L8*10</f>
        <v>28.94477753932609</v>
      </c>
      <c r="N8" s="522">
        <f t="shared" si="0"/>
        <v>5233.0999999999995</v>
      </c>
      <c r="O8" s="12"/>
      <c r="P8" s="12"/>
    </row>
    <row r="9" spans="1:16" s="26" customFormat="1" ht="15.75" hidden="1" x14ac:dyDescent="0.25">
      <c r="A9" s="400">
        <v>1</v>
      </c>
      <c r="B9" s="367" t="s">
        <v>292</v>
      </c>
      <c r="C9" s="401">
        <f>F9+I9+L9</f>
        <v>2</v>
      </c>
      <c r="D9" s="402">
        <f>E9/C9*10</f>
        <v>20</v>
      </c>
      <c r="E9" s="401">
        <f>H9+K9+N9</f>
        <v>4</v>
      </c>
      <c r="F9" s="403">
        <v>2</v>
      </c>
      <c r="G9" s="402">
        <v>17.96</v>
      </c>
      <c r="H9" s="403">
        <v>4</v>
      </c>
      <c r="I9" s="354"/>
      <c r="J9" s="402"/>
      <c r="K9" s="403"/>
      <c r="L9" s="356"/>
      <c r="M9" s="402"/>
      <c r="N9" s="403"/>
      <c r="O9" s="12"/>
      <c r="P9" s="12"/>
    </row>
    <row r="10" spans="1:16" s="26" customFormat="1" ht="15.75" hidden="1" x14ac:dyDescent="0.25">
      <c r="A10" s="400">
        <v>2</v>
      </c>
      <c r="B10" s="367" t="s">
        <v>293</v>
      </c>
      <c r="C10" s="401">
        <f t="shared" ref="C10:C21" si="1">F10+I10+L10</f>
        <v>6</v>
      </c>
      <c r="D10" s="402">
        <f t="shared" ref="D10:D21" si="2">E10/C10*10</f>
        <v>23.333333333333336</v>
      </c>
      <c r="E10" s="401">
        <f t="shared" ref="E10:E21" si="3">H10+K10+N10</f>
        <v>14</v>
      </c>
      <c r="F10" s="403">
        <v>6</v>
      </c>
      <c r="G10" s="402">
        <v>23.77</v>
      </c>
      <c r="H10" s="403">
        <v>14</v>
      </c>
      <c r="I10" s="354"/>
      <c r="J10" s="402"/>
      <c r="K10" s="403"/>
      <c r="L10" s="356"/>
      <c r="M10" s="402"/>
      <c r="N10" s="403"/>
      <c r="O10" s="12"/>
      <c r="P10" s="12"/>
    </row>
    <row r="11" spans="1:16" s="26" customFormat="1" ht="15.75" hidden="1" x14ac:dyDescent="0.25">
      <c r="A11" s="400">
        <v>3</v>
      </c>
      <c r="B11" s="367" t="s">
        <v>294</v>
      </c>
      <c r="C11" s="401">
        <f t="shared" si="1"/>
        <v>3904.4</v>
      </c>
      <c r="D11" s="402">
        <f t="shared" si="2"/>
        <v>47.945113205614177</v>
      </c>
      <c r="E11" s="401">
        <f t="shared" si="3"/>
        <v>18719.689999999999</v>
      </c>
      <c r="F11" s="401">
        <v>1358</v>
      </c>
      <c r="G11" s="402">
        <v>42.43</v>
      </c>
      <c r="H11" s="403">
        <v>5762</v>
      </c>
      <c r="I11" s="354">
        <v>1703.3</v>
      </c>
      <c r="J11" s="402">
        <v>61.438971408442441</v>
      </c>
      <c r="K11" s="403">
        <v>10464.9</v>
      </c>
      <c r="L11" s="356">
        <v>843.1</v>
      </c>
      <c r="M11" s="402">
        <v>29.566955284070691</v>
      </c>
      <c r="N11" s="403">
        <v>2492.79</v>
      </c>
      <c r="O11" s="12"/>
      <c r="P11" s="12"/>
    </row>
    <row r="12" spans="1:16" s="26" customFormat="1" ht="15.75" hidden="1" x14ac:dyDescent="0.25">
      <c r="A12" s="400">
        <v>4</v>
      </c>
      <c r="B12" s="367" t="s">
        <v>129</v>
      </c>
      <c r="C12" s="401">
        <f t="shared" si="1"/>
        <v>1625.3100000000002</v>
      </c>
      <c r="D12" s="402">
        <f t="shared" si="2"/>
        <v>48.461050507287844</v>
      </c>
      <c r="E12" s="401">
        <f t="shared" si="3"/>
        <v>7876.4230000000007</v>
      </c>
      <c r="F12" s="404">
        <v>692</v>
      </c>
      <c r="G12" s="402">
        <v>41.23</v>
      </c>
      <c r="H12" s="403">
        <v>2853</v>
      </c>
      <c r="I12" s="354">
        <v>707.31000000000017</v>
      </c>
      <c r="J12" s="402">
        <v>59.320849415390697</v>
      </c>
      <c r="K12" s="403">
        <v>4195.8230000000003</v>
      </c>
      <c r="L12" s="356">
        <v>226</v>
      </c>
      <c r="M12" s="402">
        <v>36.619469026548671</v>
      </c>
      <c r="N12" s="403">
        <v>827.6</v>
      </c>
      <c r="O12" s="12"/>
      <c r="P12" s="12"/>
    </row>
    <row r="13" spans="1:16" s="26" customFormat="1" ht="15.75" hidden="1" x14ac:dyDescent="0.25">
      <c r="A13" s="400">
        <v>5</v>
      </c>
      <c r="B13" s="367" t="s">
        <v>295</v>
      </c>
      <c r="C13" s="401">
        <f t="shared" si="1"/>
        <v>996.98</v>
      </c>
      <c r="D13" s="402">
        <f t="shared" si="2"/>
        <v>48.993761158699272</v>
      </c>
      <c r="E13" s="401">
        <f t="shared" si="3"/>
        <v>4884.58</v>
      </c>
      <c r="F13" s="403">
        <v>293</v>
      </c>
      <c r="G13" s="402">
        <v>33.950000000000003</v>
      </c>
      <c r="H13" s="403">
        <v>996</v>
      </c>
      <c r="I13" s="354">
        <v>535.18000000000006</v>
      </c>
      <c r="J13" s="402">
        <v>63.248252924249783</v>
      </c>
      <c r="K13" s="403">
        <v>3384.92</v>
      </c>
      <c r="L13" s="356">
        <v>168.8</v>
      </c>
      <c r="M13" s="402">
        <v>29.837677725118482</v>
      </c>
      <c r="N13" s="403">
        <v>503.66</v>
      </c>
      <c r="O13" s="12"/>
      <c r="P13" s="12"/>
    </row>
    <row r="14" spans="1:16" s="26" customFormat="1" ht="15.75" hidden="1" x14ac:dyDescent="0.25">
      <c r="A14" s="400">
        <v>6</v>
      </c>
      <c r="B14" s="367" t="s">
        <v>296</v>
      </c>
      <c r="C14" s="401">
        <f t="shared" si="1"/>
        <v>550.63</v>
      </c>
      <c r="D14" s="402">
        <f t="shared" si="2"/>
        <v>35.110691389862524</v>
      </c>
      <c r="E14" s="401">
        <f t="shared" si="3"/>
        <v>1933.3000000000002</v>
      </c>
      <c r="F14" s="403">
        <v>152.72</v>
      </c>
      <c r="G14" s="402">
        <v>11.58</v>
      </c>
      <c r="H14" s="403">
        <v>177</v>
      </c>
      <c r="I14" s="354">
        <v>363.76</v>
      </c>
      <c r="J14" s="402">
        <v>44.771277765559716</v>
      </c>
      <c r="K14" s="403">
        <v>1628.6000000000001</v>
      </c>
      <c r="L14" s="356">
        <v>34.15</v>
      </c>
      <c r="M14" s="402">
        <v>37.393850658857978</v>
      </c>
      <c r="N14" s="403">
        <v>127.7</v>
      </c>
      <c r="O14" s="12"/>
      <c r="P14" s="12"/>
    </row>
    <row r="15" spans="1:16" s="26" customFormat="1" ht="15.75" hidden="1" x14ac:dyDescent="0.25">
      <c r="A15" s="400">
        <v>7</v>
      </c>
      <c r="B15" s="377" t="s">
        <v>297</v>
      </c>
      <c r="C15" s="401">
        <f t="shared" si="1"/>
        <v>230.63</v>
      </c>
      <c r="D15" s="402">
        <f t="shared" si="2"/>
        <v>36.002688288600787</v>
      </c>
      <c r="E15" s="401">
        <f t="shared" si="3"/>
        <v>830.32999999999993</v>
      </c>
      <c r="F15" s="403">
        <v>128</v>
      </c>
      <c r="G15" s="402">
        <v>33.5</v>
      </c>
      <c r="H15" s="403">
        <v>453</v>
      </c>
      <c r="I15" s="360">
        <v>89.629999999999981</v>
      </c>
      <c r="J15" s="402">
        <v>39.923016847037822</v>
      </c>
      <c r="K15" s="403">
        <v>357.82999999999993</v>
      </c>
      <c r="L15" s="519">
        <v>13</v>
      </c>
      <c r="M15" s="402">
        <v>15</v>
      </c>
      <c r="N15" s="403">
        <v>19.5</v>
      </c>
      <c r="O15" s="12"/>
      <c r="P15" s="12"/>
    </row>
    <row r="16" spans="1:16" s="26" customFormat="1" ht="15.75" hidden="1" x14ac:dyDescent="0.25">
      <c r="A16" s="400">
        <v>8</v>
      </c>
      <c r="B16" s="367" t="s">
        <v>15</v>
      </c>
      <c r="C16" s="401">
        <f t="shared" si="1"/>
        <v>3122.3999999999996</v>
      </c>
      <c r="D16" s="402">
        <f t="shared" si="2"/>
        <v>36.172815782731234</v>
      </c>
      <c r="E16" s="401">
        <f t="shared" si="3"/>
        <v>11294.6</v>
      </c>
      <c r="F16" s="403">
        <v>1365</v>
      </c>
      <c r="G16" s="402">
        <v>26.24</v>
      </c>
      <c r="H16" s="403">
        <v>3582</v>
      </c>
      <c r="I16" s="354">
        <v>1327.2</v>
      </c>
      <c r="J16" s="402">
        <v>50.359779987944542</v>
      </c>
      <c r="K16" s="403">
        <v>6683.75</v>
      </c>
      <c r="L16" s="356">
        <v>430.2</v>
      </c>
      <c r="M16" s="402">
        <v>23.915620641562061</v>
      </c>
      <c r="N16" s="403">
        <v>1028.8499999999999</v>
      </c>
      <c r="O16" s="12"/>
      <c r="P16" s="12"/>
    </row>
    <row r="17" spans="1:16" s="26" customFormat="1" ht="15.75" hidden="1" x14ac:dyDescent="0.25">
      <c r="A17" s="405">
        <v>9</v>
      </c>
      <c r="B17" s="367" t="s">
        <v>298</v>
      </c>
      <c r="C17" s="401">
        <f t="shared" si="1"/>
        <v>489.32000000000005</v>
      </c>
      <c r="D17" s="402">
        <f t="shared" si="2"/>
        <v>22.645099321507395</v>
      </c>
      <c r="E17" s="401">
        <f t="shared" si="3"/>
        <v>1108.07</v>
      </c>
      <c r="F17" s="403">
        <v>194</v>
      </c>
      <c r="G17" s="402">
        <v>16.48</v>
      </c>
      <c r="H17" s="403">
        <v>320</v>
      </c>
      <c r="I17" s="354">
        <v>260.12000000000006</v>
      </c>
      <c r="J17" s="402">
        <v>27.813701368599098</v>
      </c>
      <c r="K17" s="403">
        <v>723.49</v>
      </c>
      <c r="L17" s="356">
        <v>35.200000000000003</v>
      </c>
      <c r="M17" s="402">
        <v>18.346590909090907</v>
      </c>
      <c r="N17" s="403">
        <v>64.58</v>
      </c>
      <c r="O17" s="12"/>
      <c r="P17" s="12"/>
    </row>
    <row r="18" spans="1:16" s="26" customFormat="1" ht="15.75" hidden="1" x14ac:dyDescent="0.25">
      <c r="A18" s="400">
        <v>10</v>
      </c>
      <c r="B18" s="367" t="s">
        <v>299</v>
      </c>
      <c r="C18" s="401">
        <f t="shared" si="1"/>
        <v>253.88</v>
      </c>
      <c r="D18" s="402">
        <f t="shared" si="2"/>
        <v>24.233496139908617</v>
      </c>
      <c r="E18" s="401">
        <f t="shared" si="3"/>
        <v>615.24</v>
      </c>
      <c r="F18" s="403">
        <v>125</v>
      </c>
      <c r="G18" s="402">
        <v>24</v>
      </c>
      <c r="H18" s="403">
        <v>299</v>
      </c>
      <c r="I18" s="354">
        <v>102.87</v>
      </c>
      <c r="J18" s="402">
        <v>25.052979488675028</v>
      </c>
      <c r="K18" s="403">
        <v>257.72000000000003</v>
      </c>
      <c r="L18" s="356">
        <v>26.01</v>
      </c>
      <c r="M18" s="402">
        <v>22.499038831218762</v>
      </c>
      <c r="N18" s="403">
        <v>58.52</v>
      </c>
      <c r="O18" s="12"/>
      <c r="P18" s="12"/>
    </row>
    <row r="19" spans="1:16" s="26" customFormat="1" ht="15.75" hidden="1" x14ac:dyDescent="0.25">
      <c r="A19" s="400">
        <v>11</v>
      </c>
      <c r="B19" s="367" t="s">
        <v>18</v>
      </c>
      <c r="C19" s="401">
        <f t="shared" si="1"/>
        <v>191.79999999999998</v>
      </c>
      <c r="D19" s="402">
        <f t="shared" si="2"/>
        <v>27.997914494264862</v>
      </c>
      <c r="E19" s="401">
        <f t="shared" si="3"/>
        <v>537</v>
      </c>
      <c r="F19" s="403">
        <v>51.6</v>
      </c>
      <c r="G19" s="402">
        <v>30.9</v>
      </c>
      <c r="H19" s="403">
        <v>159</v>
      </c>
      <c r="I19" s="520">
        <v>118</v>
      </c>
      <c r="J19" s="402">
        <v>25.381355932203391</v>
      </c>
      <c r="K19" s="403">
        <v>299.5</v>
      </c>
      <c r="L19" s="521">
        <v>22.2</v>
      </c>
      <c r="M19" s="402">
        <v>35.36036036036036</v>
      </c>
      <c r="N19" s="403">
        <v>78.5</v>
      </c>
      <c r="O19" s="10"/>
      <c r="P19" s="12"/>
    </row>
    <row r="20" spans="1:16" s="26" customFormat="1" ht="15.75" hidden="1" x14ac:dyDescent="0.25">
      <c r="A20" s="405">
        <v>12</v>
      </c>
      <c r="B20" s="382" t="s">
        <v>19</v>
      </c>
      <c r="C20" s="401">
        <f t="shared" si="1"/>
        <v>189.8</v>
      </c>
      <c r="D20" s="402">
        <f t="shared" si="2"/>
        <v>25.953108535300309</v>
      </c>
      <c r="E20" s="401">
        <f t="shared" si="3"/>
        <v>492.59</v>
      </c>
      <c r="F20" s="403">
        <v>60</v>
      </c>
      <c r="G20" s="402">
        <v>21.3</v>
      </c>
      <c r="H20" s="403">
        <v>129</v>
      </c>
      <c r="I20" s="354">
        <v>129.80000000000001</v>
      </c>
      <c r="J20" s="402">
        <v>28.011556240369796</v>
      </c>
      <c r="K20" s="403">
        <v>363.59</v>
      </c>
      <c r="L20" s="356"/>
      <c r="M20" s="402"/>
      <c r="N20" s="403"/>
      <c r="O20" s="10"/>
      <c r="P20" s="12"/>
    </row>
    <row r="21" spans="1:16" s="26" customFormat="1" ht="15.75" hidden="1" x14ac:dyDescent="0.25">
      <c r="A21" s="400">
        <v>13</v>
      </c>
      <c r="B21" s="367" t="s">
        <v>300</v>
      </c>
      <c r="C21" s="401">
        <f t="shared" si="1"/>
        <v>36.299999999999997</v>
      </c>
      <c r="D21" s="402">
        <f t="shared" si="2"/>
        <v>34.771349862258958</v>
      </c>
      <c r="E21" s="401">
        <f t="shared" si="3"/>
        <v>126.22</v>
      </c>
      <c r="F21" s="403">
        <v>7</v>
      </c>
      <c r="G21" s="402">
        <v>37.85</v>
      </c>
      <c r="H21" s="403">
        <v>25</v>
      </c>
      <c r="I21" s="354">
        <v>20</v>
      </c>
      <c r="J21" s="402">
        <v>34.909999999999997</v>
      </c>
      <c r="K21" s="403">
        <v>69.819999999999993</v>
      </c>
      <c r="L21" s="356">
        <v>9.3000000000000007</v>
      </c>
      <c r="M21" s="402">
        <v>33.763440860215049</v>
      </c>
      <c r="N21" s="403">
        <v>31.4</v>
      </c>
      <c r="O21" s="10"/>
      <c r="P21" s="12"/>
    </row>
    <row r="22" spans="1:16" s="26" customFormat="1" ht="24.75" hidden="1" customHeight="1" x14ac:dyDescent="0.2">
      <c r="A22" s="301" t="s">
        <v>64</v>
      </c>
      <c r="B22" s="833" t="s">
        <v>376</v>
      </c>
      <c r="C22" s="834"/>
      <c r="D22" s="834"/>
      <c r="E22" s="834"/>
      <c r="F22" s="834"/>
      <c r="G22" s="834"/>
      <c r="H22" s="834"/>
      <c r="I22" s="834"/>
      <c r="J22" s="834"/>
      <c r="K22" s="834"/>
      <c r="L22" s="834"/>
      <c r="M22" s="834"/>
      <c r="N22" s="835"/>
      <c r="O22" s="10"/>
      <c r="P22" s="12"/>
    </row>
    <row r="23" spans="1:16" s="743" customFormat="1" ht="21.75" customHeight="1" x14ac:dyDescent="0.2">
      <c r="A23" s="821" t="s">
        <v>9</v>
      </c>
      <c r="B23" s="821"/>
      <c r="C23" s="760">
        <f>SUM(C24:C36)</f>
        <v>9428</v>
      </c>
      <c r="D23" s="761">
        <f>E23/C23*10</f>
        <v>38.860039244802714</v>
      </c>
      <c r="E23" s="760">
        <f t="shared" ref="E23:N23" si="4">SUM(E24:E36)</f>
        <v>36637.244999999995</v>
      </c>
      <c r="F23" s="760">
        <f t="shared" si="4"/>
        <v>3784</v>
      </c>
      <c r="G23" s="761">
        <f>H23/F23*10</f>
        <v>35.585280126849895</v>
      </c>
      <c r="H23" s="760">
        <f t="shared" si="4"/>
        <v>13465.470000000001</v>
      </c>
      <c r="I23" s="760">
        <f t="shared" si="4"/>
        <v>3619</v>
      </c>
      <c r="J23" s="761">
        <f>K23/I23*10</f>
        <v>46.281486598507875</v>
      </c>
      <c r="K23" s="760">
        <f t="shared" si="4"/>
        <v>16749.27</v>
      </c>
      <c r="L23" s="760">
        <f t="shared" si="4"/>
        <v>2025</v>
      </c>
      <c r="M23" s="761">
        <f>N23/L23*10</f>
        <v>31.716074074074076</v>
      </c>
      <c r="N23" s="760">
        <f t="shared" si="4"/>
        <v>6422.5050000000001</v>
      </c>
      <c r="O23" s="762"/>
      <c r="P23" s="757"/>
    </row>
    <row r="24" spans="1:16" s="266" customFormat="1" ht="21.75" customHeight="1" x14ac:dyDescent="0.25">
      <c r="A24" s="326">
        <v>1</v>
      </c>
      <c r="B24" s="578" t="s">
        <v>292</v>
      </c>
      <c r="C24" s="579">
        <f>F24+I24+L24</f>
        <v>3</v>
      </c>
      <c r="D24" s="580">
        <f>E24/C24*10</f>
        <v>18</v>
      </c>
      <c r="E24" s="579">
        <f>H24+K24+N24</f>
        <v>5.4</v>
      </c>
      <c r="F24" s="581">
        <v>3</v>
      </c>
      <c r="G24" s="580">
        <v>18</v>
      </c>
      <c r="H24" s="581">
        <f>G24*F24/10</f>
        <v>5.4</v>
      </c>
      <c r="I24" s="581"/>
      <c r="J24" s="580"/>
      <c r="K24" s="581"/>
      <c r="L24" s="581"/>
      <c r="M24" s="580"/>
      <c r="N24" s="581"/>
      <c r="O24" s="10"/>
      <c r="P24" s="12"/>
    </row>
    <row r="25" spans="1:16" s="266" customFormat="1" ht="21.75" customHeight="1" x14ac:dyDescent="0.25">
      <c r="A25" s="326">
        <v>2</v>
      </c>
      <c r="B25" s="578" t="s">
        <v>293</v>
      </c>
      <c r="C25" s="579">
        <f t="shared" ref="C25:C36" si="5">F25+I25+L25</f>
        <v>6</v>
      </c>
      <c r="D25" s="580">
        <f t="shared" ref="D25:D36" si="6">E25/C25*10</f>
        <v>24</v>
      </c>
      <c r="E25" s="579">
        <f t="shared" ref="E25:E36" si="7">H25+K25+N25</f>
        <v>14.4</v>
      </c>
      <c r="F25" s="581">
        <v>6</v>
      </c>
      <c r="G25" s="580">
        <v>24</v>
      </c>
      <c r="H25" s="581">
        <f t="shared" ref="H25:H36" si="8">G25*F25/10</f>
        <v>14.4</v>
      </c>
      <c r="I25" s="581"/>
      <c r="J25" s="580"/>
      <c r="K25" s="581"/>
      <c r="L25" s="581"/>
      <c r="M25" s="580"/>
      <c r="N25" s="581"/>
      <c r="O25" s="10"/>
      <c r="P25" s="12"/>
    </row>
    <row r="26" spans="1:16" s="266" customFormat="1" ht="21.75" customHeight="1" x14ac:dyDescent="0.25">
      <c r="A26" s="326">
        <v>3</v>
      </c>
      <c r="B26" s="578" t="s">
        <v>294</v>
      </c>
      <c r="C26" s="579">
        <f t="shared" si="5"/>
        <v>2850</v>
      </c>
      <c r="D26" s="580">
        <f t="shared" si="6"/>
        <v>40.877192982456137</v>
      </c>
      <c r="E26" s="579">
        <f t="shared" si="7"/>
        <v>11650</v>
      </c>
      <c r="F26" s="579">
        <v>1000</v>
      </c>
      <c r="G26" s="580">
        <v>40</v>
      </c>
      <c r="H26" s="581">
        <f t="shared" si="8"/>
        <v>4000</v>
      </c>
      <c r="I26" s="579">
        <v>1000</v>
      </c>
      <c r="J26" s="580">
        <v>51</v>
      </c>
      <c r="K26" s="581">
        <f>J26*I26/10</f>
        <v>5100</v>
      </c>
      <c r="L26" s="581">
        <v>850</v>
      </c>
      <c r="M26" s="580">
        <v>30</v>
      </c>
      <c r="N26" s="581">
        <f>M26*L26/10</f>
        <v>2550</v>
      </c>
      <c r="O26" s="10"/>
      <c r="P26" s="12"/>
    </row>
    <row r="27" spans="1:16" s="266" customFormat="1" ht="21.75" customHeight="1" x14ac:dyDescent="0.25">
      <c r="A27" s="326">
        <v>4</v>
      </c>
      <c r="B27" s="578" t="s">
        <v>129</v>
      </c>
      <c r="C27" s="579">
        <f t="shared" si="5"/>
        <v>1640</v>
      </c>
      <c r="D27" s="580">
        <f t="shared" si="6"/>
        <v>44.361829268292681</v>
      </c>
      <c r="E27" s="579">
        <f t="shared" si="7"/>
        <v>7275.34</v>
      </c>
      <c r="F27" s="337">
        <v>793</v>
      </c>
      <c r="G27" s="580">
        <v>40.5</v>
      </c>
      <c r="H27" s="581">
        <f t="shared" si="8"/>
        <v>3211.65</v>
      </c>
      <c r="I27" s="579">
        <v>611</v>
      </c>
      <c r="J27" s="580">
        <v>49.9</v>
      </c>
      <c r="K27" s="581">
        <f t="shared" ref="K27:K36" si="9">J27*I27/10</f>
        <v>3048.89</v>
      </c>
      <c r="L27" s="581">
        <v>236</v>
      </c>
      <c r="M27" s="580">
        <v>43</v>
      </c>
      <c r="N27" s="581">
        <f t="shared" ref="N27:N36" si="10">M27*L27/10</f>
        <v>1014.8</v>
      </c>
      <c r="O27" s="10"/>
      <c r="P27" s="12"/>
    </row>
    <row r="28" spans="1:16" s="266" customFormat="1" ht="21.75" customHeight="1" x14ac:dyDescent="0.25">
      <c r="A28" s="326">
        <v>5</v>
      </c>
      <c r="B28" s="578" t="s">
        <v>295</v>
      </c>
      <c r="C28" s="579">
        <f t="shared" si="5"/>
        <v>940</v>
      </c>
      <c r="D28" s="580">
        <f t="shared" si="6"/>
        <v>45.269680851063825</v>
      </c>
      <c r="E28" s="579">
        <f t="shared" si="7"/>
        <v>4255.3499999999995</v>
      </c>
      <c r="F28" s="581">
        <v>295</v>
      </c>
      <c r="G28" s="580">
        <v>35</v>
      </c>
      <c r="H28" s="581">
        <f t="shared" si="8"/>
        <v>1032.5</v>
      </c>
      <c r="I28" s="579">
        <v>440</v>
      </c>
      <c r="J28" s="580">
        <v>56.8</v>
      </c>
      <c r="K28" s="581">
        <f t="shared" si="9"/>
        <v>2499.1999999999998</v>
      </c>
      <c r="L28" s="581">
        <v>205</v>
      </c>
      <c r="M28" s="580">
        <v>35.299999999999997</v>
      </c>
      <c r="N28" s="581">
        <f t="shared" si="10"/>
        <v>723.64999999999986</v>
      </c>
      <c r="O28" s="10"/>
      <c r="P28" s="12"/>
    </row>
    <row r="29" spans="1:16" s="266" customFormat="1" ht="21.75" customHeight="1" x14ac:dyDescent="0.25">
      <c r="A29" s="326">
        <v>6</v>
      </c>
      <c r="B29" s="578" t="s">
        <v>296</v>
      </c>
      <c r="C29" s="579">
        <f t="shared" si="5"/>
        <v>372</v>
      </c>
      <c r="D29" s="580">
        <f t="shared" si="6"/>
        <v>28.478629032258063</v>
      </c>
      <c r="E29" s="579">
        <f t="shared" si="7"/>
        <v>1059.405</v>
      </c>
      <c r="F29" s="581">
        <v>120</v>
      </c>
      <c r="G29" s="580">
        <v>25</v>
      </c>
      <c r="H29" s="581">
        <f t="shared" si="8"/>
        <v>300</v>
      </c>
      <c r="I29" s="581">
        <v>177</v>
      </c>
      <c r="J29" s="580">
        <v>37.4</v>
      </c>
      <c r="K29" s="581">
        <f t="shared" si="9"/>
        <v>661.98</v>
      </c>
      <c r="L29" s="581">
        <v>75</v>
      </c>
      <c r="M29" s="580">
        <v>12.99</v>
      </c>
      <c r="N29" s="581">
        <f t="shared" si="10"/>
        <v>97.424999999999997</v>
      </c>
      <c r="O29" s="10"/>
      <c r="P29" s="12"/>
    </row>
    <row r="30" spans="1:16" s="266" customFormat="1" ht="21.75" customHeight="1" x14ac:dyDescent="0.25">
      <c r="A30" s="326">
        <v>7</v>
      </c>
      <c r="B30" s="582" t="s">
        <v>297</v>
      </c>
      <c r="C30" s="579">
        <f t="shared" si="5"/>
        <v>186</v>
      </c>
      <c r="D30" s="580">
        <f t="shared" si="6"/>
        <v>39.096774193548391</v>
      </c>
      <c r="E30" s="579">
        <f t="shared" si="7"/>
        <v>727.2</v>
      </c>
      <c r="F30" s="581">
        <v>130</v>
      </c>
      <c r="G30" s="580">
        <v>40</v>
      </c>
      <c r="H30" s="581">
        <f t="shared" si="8"/>
        <v>520</v>
      </c>
      <c r="I30" s="581">
        <v>56</v>
      </c>
      <c r="J30" s="580">
        <v>37</v>
      </c>
      <c r="K30" s="581">
        <f t="shared" si="9"/>
        <v>207.2</v>
      </c>
      <c r="L30" s="581"/>
      <c r="M30" s="580"/>
      <c r="N30" s="581">
        <f t="shared" si="10"/>
        <v>0</v>
      </c>
      <c r="O30" s="10"/>
      <c r="P30" s="12"/>
    </row>
    <row r="31" spans="1:16" s="266" customFormat="1" ht="21.75" customHeight="1" x14ac:dyDescent="0.25">
      <c r="A31" s="326">
        <v>8</v>
      </c>
      <c r="B31" s="578" t="s">
        <v>15</v>
      </c>
      <c r="C31" s="579">
        <f t="shared" si="5"/>
        <v>2270</v>
      </c>
      <c r="D31" s="580">
        <f t="shared" si="6"/>
        <v>38.863436123348016</v>
      </c>
      <c r="E31" s="579">
        <f t="shared" si="7"/>
        <v>8822</v>
      </c>
      <c r="F31" s="581">
        <v>1100</v>
      </c>
      <c r="G31" s="580">
        <v>32.5</v>
      </c>
      <c r="H31" s="581">
        <f t="shared" si="8"/>
        <v>3575</v>
      </c>
      <c r="I31" s="581">
        <v>700</v>
      </c>
      <c r="J31" s="580">
        <v>52.8</v>
      </c>
      <c r="K31" s="581">
        <f t="shared" si="9"/>
        <v>3696</v>
      </c>
      <c r="L31" s="581">
        <v>470</v>
      </c>
      <c r="M31" s="580">
        <v>33</v>
      </c>
      <c r="N31" s="581">
        <f t="shared" si="10"/>
        <v>1551</v>
      </c>
      <c r="O31" s="10"/>
      <c r="P31" s="12"/>
    </row>
    <row r="32" spans="1:16" s="266" customFormat="1" ht="21.75" customHeight="1" x14ac:dyDescent="0.25">
      <c r="A32" s="583">
        <v>9</v>
      </c>
      <c r="B32" s="578" t="s">
        <v>298</v>
      </c>
      <c r="C32" s="579">
        <f t="shared" si="5"/>
        <v>240</v>
      </c>
      <c r="D32" s="580">
        <f t="shared" si="6"/>
        <v>22.75</v>
      </c>
      <c r="E32" s="579">
        <f t="shared" si="7"/>
        <v>546</v>
      </c>
      <c r="F32" s="581">
        <v>100</v>
      </c>
      <c r="G32" s="580">
        <v>17</v>
      </c>
      <c r="H32" s="581">
        <f t="shared" si="8"/>
        <v>170</v>
      </c>
      <c r="I32" s="581">
        <v>100</v>
      </c>
      <c r="J32" s="580">
        <v>30</v>
      </c>
      <c r="K32" s="581">
        <f t="shared" si="9"/>
        <v>300</v>
      </c>
      <c r="L32" s="581">
        <v>40</v>
      </c>
      <c r="M32" s="580">
        <v>19</v>
      </c>
      <c r="N32" s="581">
        <f t="shared" si="10"/>
        <v>76</v>
      </c>
      <c r="O32" s="10"/>
      <c r="P32" s="12"/>
    </row>
    <row r="33" spans="1:16" s="266" customFormat="1" ht="21.75" customHeight="1" x14ac:dyDescent="0.25">
      <c r="A33" s="326">
        <v>10</v>
      </c>
      <c r="B33" s="578" t="s">
        <v>299</v>
      </c>
      <c r="C33" s="579">
        <f t="shared" si="5"/>
        <v>325</v>
      </c>
      <c r="D33" s="580">
        <f t="shared" si="6"/>
        <v>25.252307692307696</v>
      </c>
      <c r="E33" s="579">
        <f t="shared" si="7"/>
        <v>820.7</v>
      </c>
      <c r="F33" s="581">
        <v>125</v>
      </c>
      <c r="G33" s="580">
        <v>25</v>
      </c>
      <c r="H33" s="581">
        <f t="shared" si="8"/>
        <v>312.5</v>
      </c>
      <c r="I33" s="581">
        <v>150</v>
      </c>
      <c r="J33" s="580">
        <v>26.03</v>
      </c>
      <c r="K33" s="581">
        <f t="shared" si="9"/>
        <v>390.45</v>
      </c>
      <c r="L33" s="581">
        <v>50</v>
      </c>
      <c r="M33" s="580">
        <v>23.55</v>
      </c>
      <c r="N33" s="581">
        <f t="shared" si="10"/>
        <v>117.75</v>
      </c>
      <c r="O33" s="10"/>
      <c r="P33" s="12"/>
    </row>
    <row r="34" spans="1:16" s="266" customFormat="1" ht="21.75" customHeight="1" x14ac:dyDescent="0.25">
      <c r="A34" s="326">
        <v>11</v>
      </c>
      <c r="B34" s="578" t="s">
        <v>18</v>
      </c>
      <c r="C34" s="579">
        <f t="shared" si="5"/>
        <v>229</v>
      </c>
      <c r="D34" s="580">
        <f t="shared" si="6"/>
        <v>26.609606986899564</v>
      </c>
      <c r="E34" s="579">
        <f t="shared" si="7"/>
        <v>609.36</v>
      </c>
      <c r="F34" s="581">
        <v>52</v>
      </c>
      <c r="G34" s="580">
        <v>30.9</v>
      </c>
      <c r="H34" s="581">
        <f t="shared" si="8"/>
        <v>160.68</v>
      </c>
      <c r="I34" s="581">
        <v>115</v>
      </c>
      <c r="J34" s="580">
        <v>20.2</v>
      </c>
      <c r="K34" s="581">
        <f t="shared" si="9"/>
        <v>232.3</v>
      </c>
      <c r="L34" s="581">
        <v>62</v>
      </c>
      <c r="M34" s="580">
        <v>34.9</v>
      </c>
      <c r="N34" s="581">
        <f t="shared" si="10"/>
        <v>216.37999999999997</v>
      </c>
      <c r="O34" s="10"/>
      <c r="P34" s="12"/>
    </row>
    <row r="35" spans="1:16" s="36" customFormat="1" ht="21.75" customHeight="1" x14ac:dyDescent="0.25">
      <c r="A35" s="583">
        <v>12</v>
      </c>
      <c r="B35" s="585" t="s">
        <v>19</v>
      </c>
      <c r="C35" s="579">
        <f t="shared" si="5"/>
        <v>330</v>
      </c>
      <c r="D35" s="580">
        <f t="shared" si="6"/>
        <v>21.833030303030302</v>
      </c>
      <c r="E35" s="579">
        <f t="shared" si="7"/>
        <v>720.49</v>
      </c>
      <c r="F35" s="581">
        <v>53</v>
      </c>
      <c r="G35" s="580">
        <v>25.8</v>
      </c>
      <c r="H35" s="581">
        <f t="shared" si="8"/>
        <v>136.74</v>
      </c>
      <c r="I35" s="581">
        <v>250</v>
      </c>
      <c r="J35" s="580">
        <v>21.73</v>
      </c>
      <c r="K35" s="581">
        <f t="shared" si="9"/>
        <v>543.25</v>
      </c>
      <c r="L35" s="581">
        <v>27</v>
      </c>
      <c r="M35" s="580">
        <v>15</v>
      </c>
      <c r="N35" s="581">
        <f t="shared" si="10"/>
        <v>40.5</v>
      </c>
      <c r="O35" s="10"/>
      <c r="P35" s="10"/>
    </row>
    <row r="36" spans="1:16" s="36" customFormat="1" ht="21.75" customHeight="1" x14ac:dyDescent="0.25">
      <c r="A36" s="326">
        <v>13</v>
      </c>
      <c r="B36" s="578" t="s">
        <v>300</v>
      </c>
      <c r="C36" s="579">
        <f t="shared" si="5"/>
        <v>37</v>
      </c>
      <c r="D36" s="580">
        <f t="shared" si="6"/>
        <v>35.567567567567565</v>
      </c>
      <c r="E36" s="579">
        <f t="shared" si="7"/>
        <v>131.6</v>
      </c>
      <c r="F36" s="581">
        <v>7</v>
      </c>
      <c r="G36" s="580">
        <v>38</v>
      </c>
      <c r="H36" s="581">
        <f t="shared" si="8"/>
        <v>26.6</v>
      </c>
      <c r="I36" s="581">
        <v>20</v>
      </c>
      <c r="J36" s="580">
        <v>35</v>
      </c>
      <c r="K36" s="581">
        <f t="shared" si="9"/>
        <v>70</v>
      </c>
      <c r="L36" s="581">
        <v>10</v>
      </c>
      <c r="M36" s="580">
        <v>35</v>
      </c>
      <c r="N36" s="581">
        <f t="shared" si="10"/>
        <v>35</v>
      </c>
      <c r="O36" s="10"/>
      <c r="P36" s="10"/>
    </row>
    <row r="37" spans="1:16" ht="9" customHeight="1" x14ac:dyDescent="0.25">
      <c r="A37" s="265"/>
      <c r="B37" s="265"/>
      <c r="C37" s="265"/>
      <c r="D37" s="270"/>
      <c r="E37" s="271"/>
      <c r="F37" s="265"/>
      <c r="G37" s="265"/>
      <c r="H37" s="265"/>
      <c r="I37" s="265"/>
      <c r="J37" s="265"/>
      <c r="K37" s="265"/>
      <c r="L37" s="265"/>
      <c r="M37" s="265"/>
      <c r="N37" s="265"/>
    </row>
    <row r="38" spans="1:16" ht="16.5" x14ac:dyDescent="0.2">
      <c r="K38" s="553" t="s">
        <v>46</v>
      </c>
    </row>
  </sheetData>
  <mergeCells count="13">
    <mergeCell ref="B7:N7"/>
    <mergeCell ref="A23:B23"/>
    <mergeCell ref="A8:B8"/>
    <mergeCell ref="B22:N22"/>
    <mergeCell ref="A2:B2"/>
    <mergeCell ref="C2:N2"/>
    <mergeCell ref="A5:A6"/>
    <mergeCell ref="B5:B6"/>
    <mergeCell ref="C5:E5"/>
    <mergeCell ref="F5:H5"/>
    <mergeCell ref="I5:K5"/>
    <mergeCell ref="L5:N5"/>
    <mergeCell ref="A3:N3"/>
  </mergeCells>
  <phoneticPr fontId="8" type="noConversion"/>
  <printOptions horizontalCentered="1"/>
  <pageMargins left="0.25" right="0.25" top="0.61" bottom="0.5" header="0.25" footer="0.2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N38"/>
  <sheetViews>
    <sheetView topLeftCell="A3" workbookViewId="0">
      <selection activeCell="A23" sqref="A23:IV23"/>
    </sheetView>
  </sheetViews>
  <sheetFormatPr defaultRowHeight="12.75" x14ac:dyDescent="0.2"/>
  <cols>
    <col min="1" max="1" width="4" style="10" customWidth="1"/>
    <col min="2" max="2" width="18.85546875" style="10" customWidth="1"/>
    <col min="3" max="3" width="8.42578125" style="10" customWidth="1"/>
    <col min="4" max="4" width="8" style="10" customWidth="1"/>
    <col min="5" max="5" width="9.85546875" style="10" customWidth="1"/>
    <col min="6" max="6" width="9.7109375" style="10" customWidth="1"/>
    <col min="7" max="7" width="9.28515625" style="10" customWidth="1"/>
    <col min="8" max="8" width="8.42578125" style="10" customWidth="1"/>
    <col min="9" max="9" width="7.28515625" style="10" customWidth="1"/>
    <col min="10" max="10" width="7.5703125" style="10" customWidth="1"/>
    <col min="11" max="11" width="8.85546875" style="10" customWidth="1"/>
    <col min="12" max="12" width="9.85546875" style="10" customWidth="1"/>
    <col min="13" max="13" width="7.85546875" style="10" customWidth="1"/>
    <col min="14" max="14" width="9.140625" style="10" customWidth="1"/>
    <col min="15" max="16384" width="9.140625" style="36"/>
  </cols>
  <sheetData>
    <row r="2" spans="1:14" ht="37.5" customHeight="1" x14ac:dyDescent="0.2">
      <c r="A2" s="9"/>
      <c r="B2" s="5" t="s">
        <v>398</v>
      </c>
      <c r="C2" s="787" t="s">
        <v>463</v>
      </c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</row>
    <row r="3" spans="1:14" ht="27.75" customHeight="1" x14ac:dyDescent="0.2">
      <c r="A3" s="871" t="str">
        <f>'09-Che'!A3:F3</f>
        <v xml:space="preserve">  (Kèm theo Quyết định số 3727/QĐ-UBND ngày 19/11/2019 của UBND tỉnh)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  <c r="L3" s="871"/>
      <c r="M3" s="871"/>
      <c r="N3" s="871"/>
    </row>
    <row r="4" spans="1:14" ht="11.25" customHeight="1" x14ac:dyDescent="0.2">
      <c r="A4" s="9"/>
      <c r="B4" s="5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</row>
    <row r="5" spans="1:14" ht="24" customHeight="1" x14ac:dyDescent="0.2">
      <c r="A5" s="840" t="s">
        <v>0</v>
      </c>
      <c r="B5" s="841" t="s">
        <v>29</v>
      </c>
      <c r="C5" s="899" t="s">
        <v>2</v>
      </c>
      <c r="D5" s="900"/>
      <c r="E5" s="901"/>
      <c r="F5" s="902" t="s">
        <v>131</v>
      </c>
      <c r="G5" s="903"/>
      <c r="H5" s="904"/>
      <c r="I5" s="902" t="s">
        <v>289</v>
      </c>
      <c r="J5" s="903"/>
      <c r="K5" s="904"/>
      <c r="L5" s="902" t="s">
        <v>290</v>
      </c>
      <c r="M5" s="903"/>
      <c r="N5" s="904"/>
    </row>
    <row r="6" spans="1:14" ht="40.5" customHeight="1" x14ac:dyDescent="0.2">
      <c r="A6" s="840"/>
      <c r="B6" s="841"/>
      <c r="C6" s="11" t="s">
        <v>22</v>
      </c>
      <c r="D6" s="11" t="s">
        <v>23</v>
      </c>
      <c r="E6" s="11" t="s">
        <v>24</v>
      </c>
      <c r="F6" s="11" t="s">
        <v>22</v>
      </c>
      <c r="G6" s="11" t="s">
        <v>23</v>
      </c>
      <c r="H6" s="11" t="s">
        <v>24</v>
      </c>
      <c r="I6" s="11" t="s">
        <v>22</v>
      </c>
      <c r="J6" s="11" t="s">
        <v>23</v>
      </c>
      <c r="K6" s="11" t="s">
        <v>24</v>
      </c>
      <c r="L6" s="11" t="s">
        <v>22</v>
      </c>
      <c r="M6" s="11" t="s">
        <v>23</v>
      </c>
      <c r="N6" s="11" t="s">
        <v>24</v>
      </c>
    </row>
    <row r="7" spans="1:14" ht="22.5" hidden="1" customHeight="1" x14ac:dyDescent="0.2">
      <c r="A7" s="31" t="s">
        <v>122</v>
      </c>
      <c r="B7" s="896" t="s">
        <v>378</v>
      </c>
      <c r="C7" s="897"/>
      <c r="D7" s="897"/>
      <c r="E7" s="897"/>
      <c r="F7" s="897"/>
      <c r="G7" s="897"/>
      <c r="H7" s="897"/>
      <c r="I7" s="897"/>
      <c r="J7" s="897"/>
      <c r="K7" s="897"/>
      <c r="L7" s="897"/>
      <c r="M7" s="897"/>
      <c r="N7" s="898"/>
    </row>
    <row r="8" spans="1:14" ht="21.75" hidden="1" customHeight="1" x14ac:dyDescent="0.2">
      <c r="A8" s="823" t="s">
        <v>9</v>
      </c>
      <c r="B8" s="823"/>
      <c r="C8" s="511">
        <f>SUM(C9:C21)</f>
        <v>4039.2599999999998</v>
      </c>
      <c r="D8" s="511">
        <f t="shared" ref="D8:N8" si="0">SUM(D9:D21)</f>
        <v>873.15662323085689</v>
      </c>
      <c r="E8" s="511">
        <f t="shared" si="0"/>
        <v>28622.786900000003</v>
      </c>
      <c r="F8" s="511">
        <f t="shared" si="0"/>
        <v>1672.7399999999998</v>
      </c>
      <c r="G8" s="511">
        <f t="shared" si="0"/>
        <v>1030.6427752783854</v>
      </c>
      <c r="H8" s="511">
        <f t="shared" si="0"/>
        <v>14766.456899999999</v>
      </c>
      <c r="I8" s="511">
        <f t="shared" si="0"/>
        <v>457.72</v>
      </c>
      <c r="J8" s="511">
        <f t="shared" si="0"/>
        <v>607.23017453209286</v>
      </c>
      <c r="K8" s="511">
        <f t="shared" si="0"/>
        <v>2539.4699999999998</v>
      </c>
      <c r="L8" s="511">
        <f t="shared" si="0"/>
        <v>1908.8</v>
      </c>
      <c r="M8" s="511">
        <f t="shared" si="0"/>
        <v>692.40000000000009</v>
      </c>
      <c r="N8" s="511">
        <f t="shared" si="0"/>
        <v>11316.86</v>
      </c>
    </row>
    <row r="9" spans="1:14" ht="20.25" hidden="1" customHeight="1" x14ac:dyDescent="0.25">
      <c r="A9" s="389">
        <v>1</v>
      </c>
      <c r="B9" s="390" t="s">
        <v>292</v>
      </c>
      <c r="C9" s="359">
        <f t="shared" ref="C9:C21" si="1">F9+I9+L9</f>
        <v>79.2</v>
      </c>
      <c r="D9" s="513">
        <f t="shared" ref="D9:D21" si="2">E9/C9*10</f>
        <v>44.319696969696977</v>
      </c>
      <c r="E9" s="393">
        <f>H9+K9+N9</f>
        <v>351.01200000000006</v>
      </c>
      <c r="F9" s="394">
        <v>9.4200000000000053</v>
      </c>
      <c r="G9" s="392">
        <v>43.94055201698513</v>
      </c>
      <c r="H9" s="394">
        <v>41.39200000000001</v>
      </c>
      <c r="I9" s="394">
        <v>9.48</v>
      </c>
      <c r="J9" s="392">
        <v>40.369198312236286</v>
      </c>
      <c r="K9" s="394">
        <v>38.270000000000003</v>
      </c>
      <c r="L9" s="394">
        <v>60.3</v>
      </c>
      <c r="M9" s="392">
        <v>45</v>
      </c>
      <c r="N9" s="394">
        <v>271.35000000000002</v>
      </c>
    </row>
    <row r="10" spans="1:14" ht="20.25" hidden="1" customHeight="1" x14ac:dyDescent="0.25">
      <c r="A10" s="389">
        <v>2</v>
      </c>
      <c r="B10" s="390" t="s">
        <v>293</v>
      </c>
      <c r="C10" s="359">
        <f t="shared" si="1"/>
        <v>22.770000000000003</v>
      </c>
      <c r="D10" s="513">
        <f t="shared" si="2"/>
        <v>76.565656565656553</v>
      </c>
      <c r="E10" s="393">
        <f t="shared" ref="E10:E21" si="3">H10+K10+N10</f>
        <v>174.34</v>
      </c>
      <c r="F10" s="394">
        <v>11.770000000000001</v>
      </c>
      <c r="G10" s="392">
        <v>82.361937128292254</v>
      </c>
      <c r="H10" s="394">
        <v>96.94</v>
      </c>
      <c r="I10" s="394">
        <v>1</v>
      </c>
      <c r="J10" s="392">
        <v>54</v>
      </c>
      <c r="K10" s="394">
        <v>5.4</v>
      </c>
      <c r="L10" s="394">
        <v>10</v>
      </c>
      <c r="M10" s="392">
        <v>72</v>
      </c>
      <c r="N10" s="394">
        <v>72</v>
      </c>
    </row>
    <row r="11" spans="1:14" ht="20.25" hidden="1" customHeight="1" x14ac:dyDescent="0.25">
      <c r="A11" s="389">
        <v>3</v>
      </c>
      <c r="B11" s="390" t="s">
        <v>294</v>
      </c>
      <c r="C11" s="359">
        <f t="shared" si="1"/>
        <v>164.21000000000004</v>
      </c>
      <c r="D11" s="513">
        <f t="shared" si="2"/>
        <v>59.857012362219081</v>
      </c>
      <c r="E11" s="393">
        <f t="shared" si="3"/>
        <v>982.91199999999981</v>
      </c>
      <c r="F11" s="393">
        <v>74.760000000000019</v>
      </c>
      <c r="G11" s="392">
        <v>66.024879614767215</v>
      </c>
      <c r="H11" s="394">
        <v>493.6019999999998</v>
      </c>
      <c r="I11" s="393">
        <v>29.45</v>
      </c>
      <c r="J11" s="392">
        <v>60.207130730050935</v>
      </c>
      <c r="K11" s="394">
        <v>177.31</v>
      </c>
      <c r="L11" s="394">
        <v>60</v>
      </c>
      <c r="M11" s="392">
        <v>52</v>
      </c>
      <c r="N11" s="394">
        <v>312</v>
      </c>
    </row>
    <row r="12" spans="1:14" ht="20.25" hidden="1" customHeight="1" x14ac:dyDescent="0.25">
      <c r="A12" s="389">
        <v>4</v>
      </c>
      <c r="B12" s="390" t="s">
        <v>129</v>
      </c>
      <c r="C12" s="359">
        <f t="shared" si="1"/>
        <v>63.15</v>
      </c>
      <c r="D12" s="513">
        <f t="shared" si="2"/>
        <v>59.034045922406975</v>
      </c>
      <c r="E12" s="393">
        <f t="shared" si="3"/>
        <v>372.8</v>
      </c>
      <c r="F12" s="395">
        <v>34.049999999999997</v>
      </c>
      <c r="G12" s="392">
        <v>64.522760646108665</v>
      </c>
      <c r="H12" s="394">
        <v>219.7</v>
      </c>
      <c r="I12" s="393">
        <v>9.1</v>
      </c>
      <c r="J12" s="392">
        <v>47.362637362637365</v>
      </c>
      <c r="K12" s="394">
        <v>43.1</v>
      </c>
      <c r="L12" s="394">
        <v>20</v>
      </c>
      <c r="M12" s="392">
        <v>55</v>
      </c>
      <c r="N12" s="394">
        <v>110</v>
      </c>
    </row>
    <row r="13" spans="1:14" ht="20.25" hidden="1" customHeight="1" x14ac:dyDescent="0.25">
      <c r="A13" s="389">
        <v>5</v>
      </c>
      <c r="B13" s="390" t="s">
        <v>295</v>
      </c>
      <c r="C13" s="359">
        <f t="shared" si="1"/>
        <v>15.16</v>
      </c>
      <c r="D13" s="513">
        <f t="shared" si="2"/>
        <v>78.187994722955153</v>
      </c>
      <c r="E13" s="393">
        <f t="shared" si="3"/>
        <v>118.53300000000002</v>
      </c>
      <c r="F13" s="394">
        <v>15.16</v>
      </c>
      <c r="G13" s="392">
        <v>78.187994722955153</v>
      </c>
      <c r="H13" s="394">
        <v>118.53300000000002</v>
      </c>
      <c r="I13" s="393"/>
      <c r="J13" s="392"/>
      <c r="K13" s="394"/>
      <c r="L13" s="514"/>
      <c r="M13" s="392"/>
      <c r="N13" s="394"/>
    </row>
    <row r="14" spans="1:14" ht="20.25" hidden="1" customHeight="1" x14ac:dyDescent="0.25">
      <c r="A14" s="389">
        <v>6</v>
      </c>
      <c r="B14" s="390" t="s">
        <v>296</v>
      </c>
      <c r="C14" s="359">
        <f t="shared" si="1"/>
        <v>1104.7</v>
      </c>
      <c r="D14" s="513">
        <f t="shared" si="2"/>
        <v>85.545215895718286</v>
      </c>
      <c r="E14" s="393">
        <f t="shared" si="3"/>
        <v>9450.18</v>
      </c>
      <c r="F14" s="394">
        <v>428.73</v>
      </c>
      <c r="G14" s="392">
        <v>120.48795279080075</v>
      </c>
      <c r="H14" s="394">
        <v>5165.68</v>
      </c>
      <c r="I14" s="394">
        <v>75.97</v>
      </c>
      <c r="J14" s="392">
        <v>50.612083717256809</v>
      </c>
      <c r="K14" s="394">
        <v>384.5</v>
      </c>
      <c r="L14" s="394">
        <v>600</v>
      </c>
      <c r="M14" s="392">
        <v>65</v>
      </c>
      <c r="N14" s="394">
        <v>3900</v>
      </c>
    </row>
    <row r="15" spans="1:14" ht="20.25" hidden="1" customHeight="1" x14ac:dyDescent="0.25">
      <c r="A15" s="389">
        <v>7</v>
      </c>
      <c r="B15" s="396" t="s">
        <v>297</v>
      </c>
      <c r="C15" s="359">
        <f t="shared" si="1"/>
        <v>321.5</v>
      </c>
      <c r="D15" s="513">
        <f t="shared" si="2"/>
        <v>61.247278382581641</v>
      </c>
      <c r="E15" s="393">
        <f t="shared" si="3"/>
        <v>1969.1</v>
      </c>
      <c r="F15" s="394">
        <v>130.19999999999999</v>
      </c>
      <c r="G15" s="392">
        <v>65.130568356374809</v>
      </c>
      <c r="H15" s="394">
        <v>847.99999999999989</v>
      </c>
      <c r="I15" s="394">
        <v>41.3</v>
      </c>
      <c r="J15" s="392">
        <v>53.535108958837782</v>
      </c>
      <c r="K15" s="394">
        <v>221.1</v>
      </c>
      <c r="L15" s="394">
        <v>150</v>
      </c>
      <c r="M15" s="392">
        <v>60</v>
      </c>
      <c r="N15" s="394">
        <v>900</v>
      </c>
    </row>
    <row r="16" spans="1:14" ht="20.25" hidden="1" customHeight="1" x14ac:dyDescent="0.25">
      <c r="A16" s="389">
        <v>8</v>
      </c>
      <c r="B16" s="390" t="s">
        <v>15</v>
      </c>
      <c r="C16" s="359">
        <f t="shared" si="1"/>
        <v>346.65</v>
      </c>
      <c r="D16" s="513">
        <f t="shared" si="2"/>
        <v>59.980095196884463</v>
      </c>
      <c r="E16" s="393">
        <f t="shared" si="3"/>
        <v>2079.21</v>
      </c>
      <c r="F16" s="394">
        <v>242.04999999999998</v>
      </c>
      <c r="G16" s="392">
        <v>69.294773807064658</v>
      </c>
      <c r="H16" s="394">
        <v>1677.28</v>
      </c>
      <c r="I16" s="394">
        <v>24.6</v>
      </c>
      <c r="J16" s="392">
        <v>20.296747967479671</v>
      </c>
      <c r="K16" s="394">
        <v>49.93</v>
      </c>
      <c r="L16" s="394">
        <v>80</v>
      </c>
      <c r="M16" s="392">
        <v>44</v>
      </c>
      <c r="N16" s="394">
        <v>352</v>
      </c>
    </row>
    <row r="17" spans="1:14" ht="20.25" hidden="1" customHeight="1" x14ac:dyDescent="0.25">
      <c r="A17" s="397">
        <v>9</v>
      </c>
      <c r="B17" s="390" t="s">
        <v>298</v>
      </c>
      <c r="C17" s="359">
        <f t="shared" si="1"/>
        <v>453.82999999999993</v>
      </c>
      <c r="D17" s="513">
        <f t="shared" si="2"/>
        <v>64.842121499239809</v>
      </c>
      <c r="E17" s="393">
        <f t="shared" si="3"/>
        <v>2942.73</v>
      </c>
      <c r="F17" s="394">
        <v>147.10999999999993</v>
      </c>
      <c r="G17" s="392">
        <v>71.072666711984255</v>
      </c>
      <c r="H17" s="394">
        <v>1045.55</v>
      </c>
      <c r="I17" s="394">
        <v>106.72</v>
      </c>
      <c r="J17" s="392">
        <v>55.582833583208391</v>
      </c>
      <c r="K17" s="394">
        <v>593.17999999999995</v>
      </c>
      <c r="L17" s="394">
        <v>200</v>
      </c>
      <c r="M17" s="392">
        <v>65.2</v>
      </c>
      <c r="N17" s="394">
        <v>1304</v>
      </c>
    </row>
    <row r="18" spans="1:14" ht="20.25" hidden="1" customHeight="1" x14ac:dyDescent="0.25">
      <c r="A18" s="389">
        <v>10</v>
      </c>
      <c r="B18" s="390" t="s">
        <v>299</v>
      </c>
      <c r="C18" s="359">
        <f t="shared" si="1"/>
        <v>530.19000000000005</v>
      </c>
      <c r="D18" s="513">
        <f t="shared" si="2"/>
        <v>67.168560327429788</v>
      </c>
      <c r="E18" s="393">
        <f t="shared" si="3"/>
        <v>3561.2099000000003</v>
      </c>
      <c r="F18" s="394">
        <v>230.89000000000007</v>
      </c>
      <c r="G18" s="392">
        <v>79.420065832214462</v>
      </c>
      <c r="H18" s="394">
        <v>1833.7299000000003</v>
      </c>
      <c r="I18" s="394">
        <v>99.3</v>
      </c>
      <c r="J18" s="392">
        <v>63.190332326283993</v>
      </c>
      <c r="K18" s="394">
        <v>627.48</v>
      </c>
      <c r="L18" s="394">
        <v>200</v>
      </c>
      <c r="M18" s="392">
        <v>55</v>
      </c>
      <c r="N18" s="394">
        <v>1100</v>
      </c>
    </row>
    <row r="19" spans="1:14" ht="20.25" hidden="1" customHeight="1" x14ac:dyDescent="0.25">
      <c r="A19" s="389">
        <v>11</v>
      </c>
      <c r="B19" s="390" t="s">
        <v>18</v>
      </c>
      <c r="C19" s="359">
        <f t="shared" si="1"/>
        <v>349.2</v>
      </c>
      <c r="D19" s="513">
        <f t="shared" si="2"/>
        <v>66.117124856815579</v>
      </c>
      <c r="E19" s="393">
        <f t="shared" si="3"/>
        <v>2308.81</v>
      </c>
      <c r="F19" s="394">
        <v>180.2</v>
      </c>
      <c r="G19" s="392">
        <v>74.972253052164262</v>
      </c>
      <c r="H19" s="394">
        <v>1351</v>
      </c>
      <c r="I19" s="398">
        <v>45.5</v>
      </c>
      <c r="J19" s="392">
        <v>67.736263736263737</v>
      </c>
      <c r="K19" s="394">
        <v>308.2</v>
      </c>
      <c r="L19" s="514">
        <v>123.5</v>
      </c>
      <c r="M19" s="392">
        <v>52.6</v>
      </c>
      <c r="N19" s="394">
        <v>649.61</v>
      </c>
    </row>
    <row r="20" spans="1:14" ht="20.25" hidden="1" customHeight="1" x14ac:dyDescent="0.25">
      <c r="A20" s="397">
        <v>12</v>
      </c>
      <c r="B20" s="399" t="s">
        <v>19</v>
      </c>
      <c r="C20" s="359">
        <f t="shared" si="1"/>
        <v>465.09999999999997</v>
      </c>
      <c r="D20" s="513">
        <f t="shared" si="2"/>
        <v>71.869490432165136</v>
      </c>
      <c r="E20" s="393">
        <f t="shared" si="3"/>
        <v>3342.65</v>
      </c>
      <c r="F20" s="394">
        <v>99.599999999999966</v>
      </c>
      <c r="G20" s="392">
        <v>128.01706827309241</v>
      </c>
      <c r="H20" s="394">
        <v>1275.05</v>
      </c>
      <c r="I20" s="394">
        <v>0.5</v>
      </c>
      <c r="J20" s="392">
        <v>34</v>
      </c>
      <c r="K20" s="394">
        <v>1.7</v>
      </c>
      <c r="L20" s="394">
        <v>365</v>
      </c>
      <c r="M20" s="392">
        <v>56.6</v>
      </c>
      <c r="N20" s="394">
        <v>2065.9</v>
      </c>
    </row>
    <row r="21" spans="1:14" ht="20.25" hidden="1" customHeight="1" x14ac:dyDescent="0.25">
      <c r="A21" s="389">
        <v>13</v>
      </c>
      <c r="B21" s="390" t="s">
        <v>300</v>
      </c>
      <c r="C21" s="359">
        <f t="shared" si="1"/>
        <v>123.6</v>
      </c>
      <c r="D21" s="513">
        <f t="shared" si="2"/>
        <v>78.422330097087382</v>
      </c>
      <c r="E21" s="393">
        <f t="shared" si="3"/>
        <v>969.3</v>
      </c>
      <c r="F21" s="394">
        <v>68.8</v>
      </c>
      <c r="G21" s="392">
        <v>87.20930232558139</v>
      </c>
      <c r="H21" s="394">
        <v>600</v>
      </c>
      <c r="I21" s="394">
        <v>14.8</v>
      </c>
      <c r="J21" s="392">
        <v>60.337837837837832</v>
      </c>
      <c r="K21" s="394">
        <v>89.3</v>
      </c>
      <c r="L21" s="398">
        <v>40</v>
      </c>
      <c r="M21" s="392">
        <v>70</v>
      </c>
      <c r="N21" s="394">
        <v>280</v>
      </c>
    </row>
    <row r="22" spans="1:14" ht="32.25" hidden="1" customHeight="1" x14ac:dyDescent="0.2">
      <c r="A22" s="31" t="s">
        <v>64</v>
      </c>
      <c r="B22" s="896" t="s">
        <v>380</v>
      </c>
      <c r="C22" s="897"/>
      <c r="D22" s="897"/>
      <c r="E22" s="897"/>
      <c r="F22" s="897"/>
      <c r="G22" s="897"/>
      <c r="H22" s="897"/>
      <c r="I22" s="897"/>
      <c r="J22" s="897"/>
      <c r="K22" s="897"/>
      <c r="L22" s="897"/>
      <c r="M22" s="897"/>
      <c r="N22" s="898"/>
    </row>
    <row r="23" spans="1:14" s="746" customFormat="1" ht="20.25" customHeight="1" x14ac:dyDescent="0.2">
      <c r="A23" s="813" t="s">
        <v>9</v>
      </c>
      <c r="B23" s="813"/>
      <c r="C23" s="744">
        <f>SUM(C24:C36)</f>
        <v>4148.1399999999994</v>
      </c>
      <c r="D23" s="745">
        <f>E23/C23*10</f>
        <v>66.746929949326685</v>
      </c>
      <c r="E23" s="744">
        <f>SUM(E24:E36)</f>
        <v>27687.560999999998</v>
      </c>
      <c r="F23" s="744">
        <f>SUM(F24:F36)</f>
        <v>1774</v>
      </c>
      <c r="G23" s="745">
        <f>H23/F23*10</f>
        <v>81.596392333709133</v>
      </c>
      <c r="H23" s="744">
        <f>SUM(H24:H36)</f>
        <v>14475.2</v>
      </c>
      <c r="I23" s="744">
        <f t="shared" ref="I23:N23" si="4">SUM(I24:I36)</f>
        <v>699.64</v>
      </c>
      <c r="J23" s="745">
        <f>K23/I23*10</f>
        <v>59.133611571665426</v>
      </c>
      <c r="K23" s="744">
        <f t="shared" si="4"/>
        <v>4137.2240000000002</v>
      </c>
      <c r="L23" s="744">
        <f t="shared" si="4"/>
        <v>1674.5</v>
      </c>
      <c r="M23" s="745">
        <f>N23/L23*10</f>
        <v>54.196100328456247</v>
      </c>
      <c r="N23" s="744">
        <f t="shared" si="4"/>
        <v>9075.1369999999988</v>
      </c>
    </row>
    <row r="24" spans="1:14" ht="20.25" customHeight="1" x14ac:dyDescent="0.2">
      <c r="A24" s="583">
        <v>1</v>
      </c>
      <c r="B24" s="578" t="s">
        <v>292</v>
      </c>
      <c r="C24" s="579">
        <f>F24+I24+L24</f>
        <v>21.64</v>
      </c>
      <c r="D24" s="580">
        <f>E24/C24*10</f>
        <v>43.663585951940853</v>
      </c>
      <c r="E24" s="579">
        <f>H24+K24+N24</f>
        <v>94.488</v>
      </c>
      <c r="F24" s="579"/>
      <c r="G24" s="580"/>
      <c r="H24" s="579"/>
      <c r="I24" s="579">
        <v>9.64</v>
      </c>
      <c r="J24" s="580">
        <v>42</v>
      </c>
      <c r="K24" s="579">
        <f>J24*I24/10</f>
        <v>40.488</v>
      </c>
      <c r="L24" s="579">
        <v>12</v>
      </c>
      <c r="M24" s="580">
        <v>45</v>
      </c>
      <c r="N24" s="579">
        <f>M24*L24/10</f>
        <v>54</v>
      </c>
    </row>
    <row r="25" spans="1:14" ht="20.25" customHeight="1" x14ac:dyDescent="0.2">
      <c r="A25" s="583">
        <v>2</v>
      </c>
      <c r="B25" s="578" t="s">
        <v>293</v>
      </c>
      <c r="C25" s="579">
        <f t="shared" ref="C25:C36" si="5">F25+I25+L25</f>
        <v>10</v>
      </c>
      <c r="D25" s="580">
        <f t="shared" ref="D25:D36" si="6">E25/C25*10</f>
        <v>72</v>
      </c>
      <c r="E25" s="579">
        <f t="shared" ref="E25:E36" si="7">H25+K25+N25</f>
        <v>72</v>
      </c>
      <c r="F25" s="579"/>
      <c r="G25" s="580"/>
      <c r="H25" s="579"/>
      <c r="I25" s="579"/>
      <c r="J25" s="580"/>
      <c r="K25" s="579"/>
      <c r="L25" s="579">
        <v>10</v>
      </c>
      <c r="M25" s="580">
        <v>72</v>
      </c>
      <c r="N25" s="579">
        <f>M25*L25/10</f>
        <v>72</v>
      </c>
    </row>
    <row r="26" spans="1:14" ht="22.5" customHeight="1" x14ac:dyDescent="0.2">
      <c r="A26" s="583">
        <v>3</v>
      </c>
      <c r="B26" s="578" t="s">
        <v>294</v>
      </c>
      <c r="C26" s="579">
        <f t="shared" si="5"/>
        <v>160</v>
      </c>
      <c r="D26" s="580">
        <f t="shared" si="6"/>
        <v>56.5</v>
      </c>
      <c r="E26" s="579">
        <f t="shared" si="7"/>
        <v>904</v>
      </c>
      <c r="F26" s="579">
        <v>70</v>
      </c>
      <c r="G26" s="580">
        <v>58</v>
      </c>
      <c r="H26" s="579">
        <f>G26*F26/10</f>
        <v>406</v>
      </c>
      <c r="I26" s="579">
        <v>30</v>
      </c>
      <c r="J26" s="580">
        <v>62</v>
      </c>
      <c r="K26" s="579">
        <f>J26*I26/10</f>
        <v>186</v>
      </c>
      <c r="L26" s="579">
        <v>60</v>
      </c>
      <c r="M26" s="580">
        <v>52</v>
      </c>
      <c r="N26" s="579">
        <f>M26*L26/10</f>
        <v>312</v>
      </c>
    </row>
    <row r="27" spans="1:14" ht="22.5" customHeight="1" x14ac:dyDescent="0.2">
      <c r="A27" s="583">
        <v>4</v>
      </c>
      <c r="B27" s="578" t="s">
        <v>129</v>
      </c>
      <c r="C27" s="579">
        <f t="shared" si="5"/>
        <v>59</v>
      </c>
      <c r="D27" s="580">
        <f t="shared" si="6"/>
        <v>59.322033898305087</v>
      </c>
      <c r="E27" s="579">
        <f t="shared" si="7"/>
        <v>350</v>
      </c>
      <c r="F27" s="337">
        <v>30</v>
      </c>
      <c r="G27" s="580">
        <v>65</v>
      </c>
      <c r="H27" s="579">
        <f t="shared" ref="H27:H36" si="8">G27*F27/10</f>
        <v>195</v>
      </c>
      <c r="I27" s="579">
        <v>9</v>
      </c>
      <c r="J27" s="580">
        <v>50</v>
      </c>
      <c r="K27" s="579">
        <f t="shared" ref="K27:K36" si="9">J27*I27/10</f>
        <v>45</v>
      </c>
      <c r="L27" s="579">
        <v>20</v>
      </c>
      <c r="M27" s="580">
        <v>55</v>
      </c>
      <c r="N27" s="579">
        <f t="shared" ref="N27:N36" si="10">M27*L27/10</f>
        <v>110</v>
      </c>
    </row>
    <row r="28" spans="1:14" ht="22.5" customHeight="1" x14ac:dyDescent="0.2">
      <c r="A28" s="583">
        <v>5</v>
      </c>
      <c r="B28" s="578" t="s">
        <v>295</v>
      </c>
      <c r="C28" s="579">
        <f t="shared" si="5"/>
        <v>15</v>
      </c>
      <c r="D28" s="580">
        <f t="shared" si="6"/>
        <v>80</v>
      </c>
      <c r="E28" s="579">
        <f t="shared" si="7"/>
        <v>120</v>
      </c>
      <c r="F28" s="579">
        <v>15</v>
      </c>
      <c r="G28" s="580">
        <v>80</v>
      </c>
      <c r="H28" s="579">
        <f t="shared" si="8"/>
        <v>120</v>
      </c>
      <c r="I28" s="579"/>
      <c r="J28" s="580"/>
      <c r="K28" s="579"/>
      <c r="L28" s="586"/>
      <c r="M28" s="580"/>
      <c r="N28" s="579"/>
    </row>
    <row r="29" spans="1:14" ht="22.5" customHeight="1" x14ac:dyDescent="0.2">
      <c r="A29" s="583">
        <v>6</v>
      </c>
      <c r="B29" s="578" t="s">
        <v>296</v>
      </c>
      <c r="C29" s="579">
        <f t="shared" si="5"/>
        <v>1171</v>
      </c>
      <c r="D29" s="580">
        <f t="shared" si="6"/>
        <v>77.552100768573865</v>
      </c>
      <c r="E29" s="579">
        <f t="shared" si="7"/>
        <v>9081.3509999999987</v>
      </c>
      <c r="F29" s="579">
        <v>500</v>
      </c>
      <c r="G29" s="580">
        <v>113.11</v>
      </c>
      <c r="H29" s="579">
        <f t="shared" si="8"/>
        <v>5655.5</v>
      </c>
      <c r="I29" s="579">
        <v>132</v>
      </c>
      <c r="J29" s="580">
        <v>55.98</v>
      </c>
      <c r="K29" s="579">
        <f t="shared" si="9"/>
        <v>738.93599999999992</v>
      </c>
      <c r="L29" s="579">
        <v>539</v>
      </c>
      <c r="M29" s="580">
        <v>49.85</v>
      </c>
      <c r="N29" s="579">
        <f t="shared" si="10"/>
        <v>2686.915</v>
      </c>
    </row>
    <row r="30" spans="1:14" ht="22.5" customHeight="1" x14ac:dyDescent="0.2">
      <c r="A30" s="583">
        <v>7</v>
      </c>
      <c r="B30" s="582" t="s">
        <v>297</v>
      </c>
      <c r="C30" s="579">
        <f t="shared" si="5"/>
        <v>398</v>
      </c>
      <c r="D30" s="580">
        <f t="shared" si="6"/>
        <v>64.989949748743726</v>
      </c>
      <c r="E30" s="579">
        <f t="shared" si="7"/>
        <v>2586.6</v>
      </c>
      <c r="F30" s="579">
        <v>142</v>
      </c>
      <c r="G30" s="580">
        <v>71</v>
      </c>
      <c r="H30" s="579">
        <f t="shared" si="8"/>
        <v>1008.2</v>
      </c>
      <c r="I30" s="579">
        <v>106</v>
      </c>
      <c r="J30" s="580">
        <v>64</v>
      </c>
      <c r="K30" s="579">
        <f t="shared" si="9"/>
        <v>678.4</v>
      </c>
      <c r="L30" s="579">
        <v>150</v>
      </c>
      <c r="M30" s="580">
        <v>60</v>
      </c>
      <c r="N30" s="579">
        <f t="shared" si="10"/>
        <v>900</v>
      </c>
    </row>
    <row r="31" spans="1:14" ht="22.5" customHeight="1" x14ac:dyDescent="0.2">
      <c r="A31" s="583">
        <v>8</v>
      </c>
      <c r="B31" s="578" t="s">
        <v>15</v>
      </c>
      <c r="C31" s="579">
        <f t="shared" si="5"/>
        <v>310</v>
      </c>
      <c r="D31" s="580">
        <f t="shared" si="6"/>
        <v>54.935483870967737</v>
      </c>
      <c r="E31" s="579">
        <f t="shared" si="7"/>
        <v>1703</v>
      </c>
      <c r="F31" s="579">
        <v>170</v>
      </c>
      <c r="G31" s="580">
        <v>64</v>
      </c>
      <c r="H31" s="579">
        <f t="shared" si="8"/>
        <v>1088</v>
      </c>
      <c r="I31" s="579">
        <v>30</v>
      </c>
      <c r="J31" s="580">
        <v>40</v>
      </c>
      <c r="K31" s="579">
        <f t="shared" si="9"/>
        <v>120</v>
      </c>
      <c r="L31" s="579">
        <v>110</v>
      </c>
      <c r="M31" s="580">
        <v>45</v>
      </c>
      <c r="N31" s="579">
        <f t="shared" si="10"/>
        <v>495</v>
      </c>
    </row>
    <row r="32" spans="1:14" ht="22.5" customHeight="1" x14ac:dyDescent="0.2">
      <c r="A32" s="583">
        <v>9</v>
      </c>
      <c r="B32" s="578" t="s">
        <v>298</v>
      </c>
      <c r="C32" s="579">
        <f t="shared" si="5"/>
        <v>450</v>
      </c>
      <c r="D32" s="580">
        <f t="shared" si="6"/>
        <v>65.422222222222231</v>
      </c>
      <c r="E32" s="579">
        <f t="shared" si="7"/>
        <v>2944</v>
      </c>
      <c r="F32" s="579">
        <v>150</v>
      </c>
      <c r="G32" s="580">
        <v>72</v>
      </c>
      <c r="H32" s="579">
        <f t="shared" si="8"/>
        <v>1080</v>
      </c>
      <c r="I32" s="579">
        <v>100</v>
      </c>
      <c r="J32" s="580">
        <v>56</v>
      </c>
      <c r="K32" s="579">
        <f t="shared" si="9"/>
        <v>560</v>
      </c>
      <c r="L32" s="579">
        <v>200</v>
      </c>
      <c r="M32" s="580">
        <v>65.2</v>
      </c>
      <c r="N32" s="579">
        <f t="shared" si="10"/>
        <v>1304</v>
      </c>
    </row>
    <row r="33" spans="1:14" ht="22.5" customHeight="1" x14ac:dyDescent="0.2">
      <c r="A33" s="583">
        <v>10</v>
      </c>
      <c r="B33" s="578" t="s">
        <v>299</v>
      </c>
      <c r="C33" s="579">
        <f t="shared" si="5"/>
        <v>645</v>
      </c>
      <c r="D33" s="580">
        <f t="shared" si="6"/>
        <v>61.899224806201552</v>
      </c>
      <c r="E33" s="579">
        <f t="shared" si="7"/>
        <v>3992.5</v>
      </c>
      <c r="F33" s="579">
        <v>325</v>
      </c>
      <c r="G33" s="580">
        <v>65</v>
      </c>
      <c r="H33" s="579">
        <f t="shared" si="8"/>
        <v>2112.5</v>
      </c>
      <c r="I33" s="579">
        <v>120</v>
      </c>
      <c r="J33" s="580">
        <v>65</v>
      </c>
      <c r="K33" s="579">
        <f t="shared" si="9"/>
        <v>780</v>
      </c>
      <c r="L33" s="579">
        <v>200</v>
      </c>
      <c r="M33" s="580">
        <v>55</v>
      </c>
      <c r="N33" s="579">
        <f t="shared" si="10"/>
        <v>1100</v>
      </c>
    </row>
    <row r="34" spans="1:14" ht="22.5" customHeight="1" x14ac:dyDescent="0.2">
      <c r="A34" s="583">
        <v>11</v>
      </c>
      <c r="B34" s="578" t="s">
        <v>18</v>
      </c>
      <c r="C34" s="579">
        <f t="shared" si="5"/>
        <v>421.5</v>
      </c>
      <c r="D34" s="580">
        <f t="shared" si="6"/>
        <v>59.786714116251474</v>
      </c>
      <c r="E34" s="579">
        <f t="shared" si="7"/>
        <v>2520.0099999999998</v>
      </c>
      <c r="F34" s="579">
        <v>200</v>
      </c>
      <c r="G34" s="580">
        <v>65.099999999999994</v>
      </c>
      <c r="H34" s="579">
        <f t="shared" si="8"/>
        <v>1301.9999999999998</v>
      </c>
      <c r="I34" s="587">
        <v>98</v>
      </c>
      <c r="J34" s="580">
        <v>58</v>
      </c>
      <c r="K34" s="579">
        <f t="shared" si="9"/>
        <v>568.4</v>
      </c>
      <c r="L34" s="586">
        <v>123.5</v>
      </c>
      <c r="M34" s="580">
        <v>52.6</v>
      </c>
      <c r="N34" s="579">
        <f t="shared" si="10"/>
        <v>649.61</v>
      </c>
    </row>
    <row r="35" spans="1:14" ht="22.5" customHeight="1" x14ac:dyDescent="0.2">
      <c r="A35" s="583">
        <v>12</v>
      </c>
      <c r="B35" s="585" t="s">
        <v>19</v>
      </c>
      <c r="C35" s="579">
        <f t="shared" si="5"/>
        <v>321</v>
      </c>
      <c r="D35" s="580">
        <f t="shared" si="6"/>
        <v>60.10006230529595</v>
      </c>
      <c r="E35" s="579">
        <f t="shared" si="7"/>
        <v>1929.212</v>
      </c>
      <c r="F35" s="579">
        <v>72</v>
      </c>
      <c r="G35" s="580">
        <v>82.5</v>
      </c>
      <c r="H35" s="579">
        <f t="shared" si="8"/>
        <v>594</v>
      </c>
      <c r="I35" s="579">
        <v>35</v>
      </c>
      <c r="J35" s="580">
        <v>60</v>
      </c>
      <c r="K35" s="579">
        <f t="shared" si="9"/>
        <v>210</v>
      </c>
      <c r="L35" s="579">
        <v>214</v>
      </c>
      <c r="M35" s="580">
        <v>52.58</v>
      </c>
      <c r="N35" s="579">
        <f t="shared" si="10"/>
        <v>1125.212</v>
      </c>
    </row>
    <row r="36" spans="1:14" ht="19.5" customHeight="1" x14ac:dyDescent="0.2">
      <c r="A36" s="583">
        <v>13</v>
      </c>
      <c r="B36" s="578" t="s">
        <v>300</v>
      </c>
      <c r="C36" s="579">
        <f t="shared" si="5"/>
        <v>166</v>
      </c>
      <c r="D36" s="580">
        <f t="shared" si="6"/>
        <v>83.759036144578317</v>
      </c>
      <c r="E36" s="579">
        <f t="shared" si="7"/>
        <v>1390.4</v>
      </c>
      <c r="F36" s="579">
        <v>100</v>
      </c>
      <c r="G36" s="580">
        <v>91.4</v>
      </c>
      <c r="H36" s="579">
        <f t="shared" si="8"/>
        <v>914</v>
      </c>
      <c r="I36" s="579">
        <v>30</v>
      </c>
      <c r="J36" s="580">
        <v>70</v>
      </c>
      <c r="K36" s="579">
        <f t="shared" si="9"/>
        <v>210</v>
      </c>
      <c r="L36" s="586">
        <v>36</v>
      </c>
      <c r="M36" s="580">
        <v>74</v>
      </c>
      <c r="N36" s="579">
        <f t="shared" si="10"/>
        <v>266.39999999999998</v>
      </c>
    </row>
    <row r="38" spans="1:14" ht="16.5" x14ac:dyDescent="0.2">
      <c r="K38" s="553" t="s">
        <v>46</v>
      </c>
    </row>
  </sheetData>
  <mergeCells count="12">
    <mergeCell ref="C2:N2"/>
    <mergeCell ref="F5:H5"/>
    <mergeCell ref="I5:K5"/>
    <mergeCell ref="L5:N5"/>
    <mergeCell ref="B7:N7"/>
    <mergeCell ref="A3:N3"/>
    <mergeCell ref="A8:B8"/>
    <mergeCell ref="B22:N22"/>
    <mergeCell ref="A23:B23"/>
    <mergeCell ref="A5:A6"/>
    <mergeCell ref="B5:B6"/>
    <mergeCell ref="C5:E5"/>
  </mergeCells>
  <phoneticPr fontId="8" type="noConversion"/>
  <printOptions horizontalCentered="1"/>
  <pageMargins left="0.25" right="0.25" top="0.85" bottom="0.5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M38"/>
  <sheetViews>
    <sheetView workbookViewId="0">
      <selection activeCell="B33" sqref="B33"/>
    </sheetView>
  </sheetViews>
  <sheetFormatPr defaultRowHeight="15.75" x14ac:dyDescent="0.2"/>
  <cols>
    <col min="1" max="1" width="6.28515625" style="9" customWidth="1"/>
    <col min="2" max="2" width="22.5703125" style="9" customWidth="1"/>
    <col min="3" max="3" width="11" style="9" customWidth="1"/>
    <col min="4" max="4" width="13" style="9" customWidth="1"/>
    <col min="5" max="5" width="11.42578125" style="9" customWidth="1"/>
    <col min="6" max="7" width="9.85546875" style="9" customWidth="1"/>
    <col min="8" max="8" width="10.42578125" style="9" customWidth="1"/>
    <col min="9" max="9" width="11.42578125" style="9" customWidth="1"/>
    <col min="10" max="10" width="12.42578125" style="9" customWidth="1"/>
    <col min="11" max="11" width="13.42578125" style="9" customWidth="1"/>
    <col min="13" max="13" width="15" bestFit="1" customWidth="1"/>
  </cols>
  <sheetData>
    <row r="1" spans="1:11" ht="8.25" customHeight="1" x14ac:dyDescent="0.2"/>
    <row r="2" spans="1:11" ht="35.25" customHeight="1" x14ac:dyDescent="0.2">
      <c r="A2" s="870" t="s">
        <v>399</v>
      </c>
      <c r="B2" s="870"/>
      <c r="C2" s="787" t="s">
        <v>464</v>
      </c>
      <c r="D2" s="787"/>
      <c r="E2" s="787"/>
      <c r="F2" s="787"/>
      <c r="G2" s="787"/>
      <c r="H2" s="787"/>
      <c r="I2" s="787"/>
      <c r="J2" s="787"/>
      <c r="K2" s="787"/>
    </row>
    <row r="3" spans="1:11" ht="23.25" customHeight="1" x14ac:dyDescent="0.2">
      <c r="A3" s="871" t="str">
        <f>'13- Khoai lang'!A3:N3</f>
        <v xml:space="preserve">  (Kèm theo Quyết định số 3727/QĐ-UBND ngày 19/11/2019 của UBND tỉnh)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</row>
    <row r="4" spans="1:11" ht="11.25" customHeight="1" x14ac:dyDescent="0.25">
      <c r="C4" s="15"/>
      <c r="D4" s="15"/>
      <c r="E4" s="15"/>
    </row>
    <row r="5" spans="1:11" ht="16.5" x14ac:dyDescent="0.2">
      <c r="A5" s="840" t="s">
        <v>0</v>
      </c>
      <c r="B5" s="841" t="s">
        <v>28</v>
      </c>
      <c r="C5" s="840" t="s">
        <v>2</v>
      </c>
      <c r="D5" s="840"/>
      <c r="E5" s="840"/>
      <c r="F5" s="841" t="s">
        <v>21</v>
      </c>
      <c r="G5" s="840"/>
      <c r="H5" s="840"/>
      <c r="I5" s="841" t="s">
        <v>27</v>
      </c>
      <c r="J5" s="840"/>
      <c r="K5" s="840"/>
    </row>
    <row r="6" spans="1:11" ht="31.5" x14ac:dyDescent="0.2">
      <c r="A6" s="840"/>
      <c r="B6" s="840"/>
      <c r="C6" s="11" t="s">
        <v>22</v>
      </c>
      <c r="D6" s="11" t="s">
        <v>23</v>
      </c>
      <c r="E6" s="11" t="s">
        <v>24</v>
      </c>
      <c r="F6" s="11" t="s">
        <v>22</v>
      </c>
      <c r="G6" s="11" t="s">
        <v>23</v>
      </c>
      <c r="H6" s="11" t="s">
        <v>24</v>
      </c>
      <c r="I6" s="11" t="s">
        <v>22</v>
      </c>
      <c r="J6" s="11" t="s">
        <v>23</v>
      </c>
      <c r="K6" s="11" t="s">
        <v>24</v>
      </c>
    </row>
    <row r="7" spans="1:11" ht="16.5" hidden="1" x14ac:dyDescent="0.2">
      <c r="A7" s="276" t="s">
        <v>122</v>
      </c>
      <c r="B7" s="905" t="s">
        <v>387</v>
      </c>
      <c r="C7" s="905"/>
      <c r="D7" s="905"/>
      <c r="E7" s="905"/>
      <c r="F7" s="905"/>
      <c r="G7" s="905"/>
      <c r="H7" s="905"/>
      <c r="I7" s="905"/>
      <c r="J7" s="905"/>
      <c r="K7" s="905"/>
    </row>
    <row r="8" spans="1:11" ht="16.5" hidden="1" x14ac:dyDescent="0.2">
      <c r="A8" s="910" t="s">
        <v>9</v>
      </c>
      <c r="B8" s="910"/>
      <c r="C8" s="524">
        <f>SUM(C9:C21)</f>
        <v>3861.8999999999996</v>
      </c>
      <c r="D8" s="525">
        <f>E8/C8*10</f>
        <v>8.7540201714182153</v>
      </c>
      <c r="E8" s="524">
        <f t="shared" ref="E8:K8" si="0">SUM(E9:E21)</f>
        <v>3380.7150500000002</v>
      </c>
      <c r="F8" s="524">
        <f t="shared" si="0"/>
        <v>426</v>
      </c>
      <c r="G8" s="526">
        <f>H8/F8*10</f>
        <v>9.5937805164319254</v>
      </c>
      <c r="H8" s="524">
        <f t="shared" si="0"/>
        <v>408.69505000000004</v>
      </c>
      <c r="I8" s="524">
        <f t="shared" si="0"/>
        <v>3435.8999999999996</v>
      </c>
      <c r="J8" s="526">
        <f>K8/I8*10</f>
        <v>8.6499025000727645</v>
      </c>
      <c r="K8" s="524">
        <f t="shared" si="0"/>
        <v>2972.0200000000009</v>
      </c>
    </row>
    <row r="9" spans="1:11" ht="18.75" hidden="1" customHeight="1" x14ac:dyDescent="0.25">
      <c r="A9" s="389">
        <v>1</v>
      </c>
      <c r="B9" s="390" t="s">
        <v>292</v>
      </c>
      <c r="C9" s="391">
        <f>F9+I9</f>
        <v>20.2</v>
      </c>
      <c r="D9" s="392">
        <f>E9/C9*10</f>
        <v>6.2673267326732676</v>
      </c>
      <c r="E9" s="393">
        <f>H9+K9</f>
        <v>12.66</v>
      </c>
      <c r="F9" s="394"/>
      <c r="G9" s="392"/>
      <c r="H9" s="394"/>
      <c r="I9" s="394">
        <v>20.2</v>
      </c>
      <c r="J9" s="392">
        <v>6.2673267326732676</v>
      </c>
      <c r="K9" s="394">
        <v>12.66</v>
      </c>
    </row>
    <row r="10" spans="1:11" ht="18.75" hidden="1" customHeight="1" x14ac:dyDescent="0.25">
      <c r="A10" s="389">
        <v>2</v>
      </c>
      <c r="B10" s="390" t="s">
        <v>293</v>
      </c>
      <c r="C10" s="391">
        <f t="shared" ref="C10:C21" si="1">F10+I10</f>
        <v>17.45</v>
      </c>
      <c r="D10" s="392">
        <f t="shared" ref="D10:D21" si="2">E10/C10*10</f>
        <v>8.555873925501432</v>
      </c>
      <c r="E10" s="393">
        <f t="shared" ref="E10:E21" si="3">H10+K10</f>
        <v>14.93</v>
      </c>
      <c r="F10" s="394">
        <v>3</v>
      </c>
      <c r="G10" s="392">
        <v>9</v>
      </c>
      <c r="H10" s="394">
        <v>2.7</v>
      </c>
      <c r="I10" s="394">
        <v>14.45</v>
      </c>
      <c r="J10" s="392">
        <v>8.4636678200692046</v>
      </c>
      <c r="K10" s="394">
        <v>12.23</v>
      </c>
    </row>
    <row r="11" spans="1:11" ht="18.75" hidden="1" customHeight="1" x14ac:dyDescent="0.25">
      <c r="A11" s="389">
        <v>3</v>
      </c>
      <c r="B11" s="390" t="s">
        <v>294</v>
      </c>
      <c r="C11" s="391">
        <f t="shared" si="1"/>
        <v>789.81000000000006</v>
      </c>
      <c r="D11" s="392">
        <f t="shared" si="2"/>
        <v>7.2028715767083193</v>
      </c>
      <c r="E11" s="393">
        <f t="shared" si="3"/>
        <v>568.88999999999987</v>
      </c>
      <c r="F11" s="393"/>
      <c r="G11" s="392"/>
      <c r="H11" s="394"/>
      <c r="I11" s="393">
        <v>789.81000000000006</v>
      </c>
      <c r="J11" s="392">
        <v>7.2028715767083193</v>
      </c>
      <c r="K11" s="394">
        <v>568.88999999999987</v>
      </c>
    </row>
    <row r="12" spans="1:11" ht="18.75" hidden="1" customHeight="1" x14ac:dyDescent="0.25">
      <c r="A12" s="389">
        <v>4</v>
      </c>
      <c r="B12" s="390" t="s">
        <v>129</v>
      </c>
      <c r="C12" s="391">
        <f t="shared" si="1"/>
        <v>952.3</v>
      </c>
      <c r="D12" s="392">
        <f t="shared" si="2"/>
        <v>10.486191326262734</v>
      </c>
      <c r="E12" s="393">
        <f t="shared" si="3"/>
        <v>998.60000000000014</v>
      </c>
      <c r="F12" s="395"/>
      <c r="G12" s="392"/>
      <c r="H12" s="394"/>
      <c r="I12" s="393">
        <v>952.3</v>
      </c>
      <c r="J12" s="392">
        <v>10.486191326262734</v>
      </c>
      <c r="K12" s="394">
        <v>998.60000000000014</v>
      </c>
    </row>
    <row r="13" spans="1:11" ht="18.75" hidden="1" customHeight="1" x14ac:dyDescent="0.25">
      <c r="A13" s="389">
        <v>5</v>
      </c>
      <c r="B13" s="390" t="s">
        <v>295</v>
      </c>
      <c r="C13" s="391">
        <f t="shared" si="1"/>
        <v>318.10000000000002</v>
      </c>
      <c r="D13" s="392">
        <f t="shared" si="2"/>
        <v>11.484438855705754</v>
      </c>
      <c r="E13" s="393">
        <f t="shared" si="3"/>
        <v>365.32000000000005</v>
      </c>
      <c r="F13" s="394"/>
      <c r="G13" s="392"/>
      <c r="H13" s="394"/>
      <c r="I13" s="393">
        <v>318.10000000000002</v>
      </c>
      <c r="J13" s="392">
        <v>11.484438855705754</v>
      </c>
      <c r="K13" s="394">
        <v>365.32000000000005</v>
      </c>
    </row>
    <row r="14" spans="1:11" ht="18.75" hidden="1" customHeight="1" x14ac:dyDescent="0.25">
      <c r="A14" s="389">
        <v>6</v>
      </c>
      <c r="B14" s="390" t="s">
        <v>296</v>
      </c>
      <c r="C14" s="391">
        <f t="shared" si="1"/>
        <v>106.96000000000002</v>
      </c>
      <c r="D14" s="392">
        <f t="shared" si="2"/>
        <v>4.4885938668661165</v>
      </c>
      <c r="E14" s="393">
        <f t="shared" si="3"/>
        <v>48.01</v>
      </c>
      <c r="F14" s="394">
        <v>20</v>
      </c>
      <c r="G14" s="392">
        <v>5.19</v>
      </c>
      <c r="H14" s="394">
        <v>10.38</v>
      </c>
      <c r="I14" s="394">
        <v>86.960000000000022</v>
      </c>
      <c r="J14" s="392">
        <v>4.3272769089236416</v>
      </c>
      <c r="K14" s="394">
        <v>37.629999999999995</v>
      </c>
    </row>
    <row r="15" spans="1:11" ht="18.75" hidden="1" customHeight="1" x14ac:dyDescent="0.25">
      <c r="A15" s="389">
        <v>7</v>
      </c>
      <c r="B15" s="396" t="s">
        <v>297</v>
      </c>
      <c r="C15" s="391">
        <f t="shared" si="1"/>
        <v>274.60000000000002</v>
      </c>
      <c r="D15" s="392">
        <f t="shared" si="2"/>
        <v>11.287909686817187</v>
      </c>
      <c r="E15" s="393">
        <f t="shared" si="3"/>
        <v>309.96600000000001</v>
      </c>
      <c r="F15" s="394">
        <v>125</v>
      </c>
      <c r="G15" s="392">
        <v>12.09328</v>
      </c>
      <c r="H15" s="394">
        <v>151.166</v>
      </c>
      <c r="I15" s="394">
        <v>149.6</v>
      </c>
      <c r="J15" s="392">
        <v>10.614973262032086</v>
      </c>
      <c r="K15" s="394">
        <v>158.80000000000001</v>
      </c>
    </row>
    <row r="16" spans="1:11" ht="18.75" hidden="1" customHeight="1" x14ac:dyDescent="0.25">
      <c r="A16" s="389">
        <v>8</v>
      </c>
      <c r="B16" s="390" t="s">
        <v>15</v>
      </c>
      <c r="C16" s="391">
        <f t="shared" si="1"/>
        <v>729.5</v>
      </c>
      <c r="D16" s="392">
        <f t="shared" si="2"/>
        <v>7.1206305688827971</v>
      </c>
      <c r="E16" s="393">
        <f t="shared" si="3"/>
        <v>519.45000000000005</v>
      </c>
      <c r="F16" s="394"/>
      <c r="G16" s="392"/>
      <c r="H16" s="394"/>
      <c r="I16" s="394">
        <v>729.5</v>
      </c>
      <c r="J16" s="392">
        <v>7.1206305688827971</v>
      </c>
      <c r="K16" s="394">
        <v>519.45000000000005</v>
      </c>
    </row>
    <row r="17" spans="1:13" ht="18.75" hidden="1" customHeight="1" x14ac:dyDescent="0.25">
      <c r="A17" s="397">
        <v>9</v>
      </c>
      <c r="B17" s="390" t="s">
        <v>298</v>
      </c>
      <c r="C17" s="391">
        <f t="shared" si="1"/>
        <v>136.97999999999999</v>
      </c>
      <c r="D17" s="392">
        <f t="shared" si="2"/>
        <v>6.0643889618922477</v>
      </c>
      <c r="E17" s="393">
        <f t="shared" si="3"/>
        <v>83.070000000000007</v>
      </c>
      <c r="F17" s="394">
        <v>44</v>
      </c>
      <c r="G17" s="392">
        <v>6.2931818181818189</v>
      </c>
      <c r="H17" s="394">
        <v>27.69</v>
      </c>
      <c r="I17" s="394">
        <v>92.97999999999999</v>
      </c>
      <c r="J17" s="392">
        <v>5.9561195956119608</v>
      </c>
      <c r="K17" s="394">
        <v>55.38</v>
      </c>
    </row>
    <row r="18" spans="1:13" ht="18.75" hidden="1" customHeight="1" x14ac:dyDescent="0.25">
      <c r="A18" s="389">
        <v>10</v>
      </c>
      <c r="B18" s="390" t="s">
        <v>299</v>
      </c>
      <c r="C18" s="391">
        <f t="shared" si="1"/>
        <v>265.2</v>
      </c>
      <c r="D18" s="392">
        <f t="shared" si="2"/>
        <v>8.8876018099547522</v>
      </c>
      <c r="E18" s="393">
        <f t="shared" si="3"/>
        <v>235.69920000000002</v>
      </c>
      <c r="F18" s="394">
        <v>114</v>
      </c>
      <c r="G18" s="392">
        <v>9.7130877192982457</v>
      </c>
      <c r="H18" s="394">
        <v>110.72920000000001</v>
      </c>
      <c r="I18" s="394">
        <v>151.19999999999999</v>
      </c>
      <c r="J18" s="392">
        <v>8.2652116402116409</v>
      </c>
      <c r="K18" s="394">
        <v>124.97</v>
      </c>
    </row>
    <row r="19" spans="1:13" ht="18.75" hidden="1" customHeight="1" x14ac:dyDescent="0.25">
      <c r="A19" s="389">
        <v>11</v>
      </c>
      <c r="B19" s="390" t="s">
        <v>18</v>
      </c>
      <c r="C19" s="391">
        <f t="shared" si="1"/>
        <v>136.9</v>
      </c>
      <c r="D19" s="392">
        <f t="shared" si="2"/>
        <v>9.7754163623082526</v>
      </c>
      <c r="E19" s="393">
        <f t="shared" si="3"/>
        <v>133.82544999999999</v>
      </c>
      <c r="F19" s="394">
        <v>48</v>
      </c>
      <c r="G19" s="392">
        <v>9.0678020833333335</v>
      </c>
      <c r="H19" s="394">
        <v>43.525449999999999</v>
      </c>
      <c r="I19" s="398">
        <v>88.9</v>
      </c>
      <c r="J19" s="392">
        <v>10.15748031496063</v>
      </c>
      <c r="K19" s="394">
        <v>90.3</v>
      </c>
    </row>
    <row r="20" spans="1:13" ht="18.75" hidden="1" customHeight="1" x14ac:dyDescent="0.25">
      <c r="A20" s="397">
        <v>12</v>
      </c>
      <c r="B20" s="399" t="s">
        <v>19</v>
      </c>
      <c r="C20" s="391">
        <f t="shared" si="1"/>
        <v>107.69999999999999</v>
      </c>
      <c r="D20" s="392">
        <f t="shared" si="2"/>
        <v>7.8379201485608174</v>
      </c>
      <c r="E20" s="393">
        <f t="shared" si="3"/>
        <v>84.414400000000001</v>
      </c>
      <c r="F20" s="394">
        <v>70</v>
      </c>
      <c r="G20" s="392">
        <v>8.6463428571428587</v>
      </c>
      <c r="H20" s="394">
        <v>60.524400000000007</v>
      </c>
      <c r="I20" s="394">
        <v>37.699999999999996</v>
      </c>
      <c r="J20" s="392">
        <v>6.3368700265252</v>
      </c>
      <c r="K20" s="394">
        <v>23.89</v>
      </c>
    </row>
    <row r="21" spans="1:13" ht="18.75" hidden="1" customHeight="1" x14ac:dyDescent="0.25">
      <c r="A21" s="389">
        <v>13</v>
      </c>
      <c r="B21" s="390" t="s">
        <v>300</v>
      </c>
      <c r="C21" s="391">
        <f t="shared" si="1"/>
        <v>6.2</v>
      </c>
      <c r="D21" s="392">
        <f t="shared" si="2"/>
        <v>9.4838709677419359</v>
      </c>
      <c r="E21" s="393">
        <f t="shared" si="3"/>
        <v>5.88</v>
      </c>
      <c r="F21" s="394">
        <v>2</v>
      </c>
      <c r="G21" s="392">
        <v>9.9</v>
      </c>
      <c r="H21" s="394">
        <v>1.9800000000000002</v>
      </c>
      <c r="I21" s="394">
        <v>4.2</v>
      </c>
      <c r="J21" s="392">
        <v>9.2857142857142847</v>
      </c>
      <c r="K21" s="394">
        <v>3.9</v>
      </c>
    </row>
    <row r="22" spans="1:13" ht="28.5" hidden="1" customHeight="1" x14ac:dyDescent="0.2">
      <c r="A22" s="276" t="s">
        <v>64</v>
      </c>
      <c r="B22" s="906" t="s">
        <v>380</v>
      </c>
      <c r="C22" s="907"/>
      <c r="D22" s="907"/>
      <c r="E22" s="907"/>
      <c r="F22" s="907"/>
      <c r="G22" s="907"/>
      <c r="H22" s="907"/>
      <c r="I22" s="907"/>
      <c r="J22" s="907"/>
      <c r="K22" s="908"/>
    </row>
    <row r="23" spans="1:13" s="157" customFormat="1" ht="24" customHeight="1" x14ac:dyDescent="0.2">
      <c r="A23" s="909" t="s">
        <v>9</v>
      </c>
      <c r="B23" s="909"/>
      <c r="C23" s="763">
        <f>SUM(C24:C36)</f>
        <v>5315.8600000000006</v>
      </c>
      <c r="D23" s="764">
        <f>E23/C23*10</f>
        <v>9.4771457487593729</v>
      </c>
      <c r="E23" s="763">
        <f t="shared" ref="E23:K23" si="4">SUM(E24:E36)</f>
        <v>5037.9180000000006</v>
      </c>
      <c r="F23" s="763">
        <f t="shared" si="4"/>
        <v>487</v>
      </c>
      <c r="G23" s="765">
        <f>H23/F23*10</f>
        <v>9.9580082135523611</v>
      </c>
      <c r="H23" s="763">
        <f t="shared" si="4"/>
        <v>484.95500000000004</v>
      </c>
      <c r="I23" s="763">
        <f t="shared" si="4"/>
        <v>4828.8600000000006</v>
      </c>
      <c r="J23" s="764">
        <f>K23/I23*10</f>
        <v>9.4286498262529879</v>
      </c>
      <c r="K23" s="763">
        <f t="shared" si="4"/>
        <v>4552.9630000000006</v>
      </c>
    </row>
    <row r="24" spans="1:13" ht="20.25" customHeight="1" x14ac:dyDescent="0.25">
      <c r="A24" s="326">
        <v>1</v>
      </c>
      <c r="B24" s="578" t="s">
        <v>292</v>
      </c>
      <c r="C24" s="579">
        <f t="shared" ref="C24:C36" si="5">F24+I24</f>
        <v>27.9</v>
      </c>
      <c r="D24" s="580">
        <f>E24/C24*10</f>
        <v>6.4999999999999991</v>
      </c>
      <c r="E24" s="579">
        <f>H24+K24</f>
        <v>18.134999999999998</v>
      </c>
      <c r="F24" s="581"/>
      <c r="G24" s="580"/>
      <c r="H24" s="581"/>
      <c r="I24" s="581">
        <v>27.9</v>
      </c>
      <c r="J24" s="580">
        <v>6.5</v>
      </c>
      <c r="K24" s="581">
        <f>J24*I24/10</f>
        <v>18.134999999999998</v>
      </c>
    </row>
    <row r="25" spans="1:13" ht="20.25" customHeight="1" x14ac:dyDescent="0.25">
      <c r="A25" s="326">
        <v>2</v>
      </c>
      <c r="B25" s="578" t="s">
        <v>293</v>
      </c>
      <c r="C25" s="579">
        <f t="shared" si="5"/>
        <v>15</v>
      </c>
      <c r="D25" s="580">
        <f t="shared" ref="D25:D36" si="6">E25/C25*10</f>
        <v>8.5</v>
      </c>
      <c r="E25" s="579">
        <f t="shared" ref="E25:E36" si="7">H25+K25</f>
        <v>12.75</v>
      </c>
      <c r="F25" s="581"/>
      <c r="G25" s="580"/>
      <c r="H25" s="581"/>
      <c r="I25" s="581">
        <v>15</v>
      </c>
      <c r="J25" s="580">
        <v>8.5</v>
      </c>
      <c r="K25" s="581">
        <f t="shared" ref="K25:K36" si="8">J25*I25/10</f>
        <v>12.75</v>
      </c>
    </row>
    <row r="26" spans="1:13" ht="20.25" customHeight="1" x14ac:dyDescent="0.25">
      <c r="A26" s="326">
        <v>3</v>
      </c>
      <c r="B26" s="578" t="s">
        <v>294</v>
      </c>
      <c r="C26" s="579">
        <f t="shared" si="5"/>
        <v>800</v>
      </c>
      <c r="D26" s="580">
        <f t="shared" si="6"/>
        <v>9</v>
      </c>
      <c r="E26" s="579">
        <f t="shared" si="7"/>
        <v>720</v>
      </c>
      <c r="F26" s="579"/>
      <c r="G26" s="580"/>
      <c r="H26" s="581"/>
      <c r="I26" s="579">
        <v>800</v>
      </c>
      <c r="J26" s="580">
        <v>9</v>
      </c>
      <c r="K26" s="581">
        <f t="shared" si="8"/>
        <v>720</v>
      </c>
      <c r="M26" s="302"/>
    </row>
    <row r="27" spans="1:13" ht="20.25" customHeight="1" x14ac:dyDescent="0.25">
      <c r="A27" s="326">
        <v>4</v>
      </c>
      <c r="B27" s="578" t="s">
        <v>129</v>
      </c>
      <c r="C27" s="579">
        <f t="shared" si="5"/>
        <v>1131</v>
      </c>
      <c r="D27" s="580">
        <f t="shared" si="6"/>
        <v>11.399999999999999</v>
      </c>
      <c r="E27" s="579">
        <f t="shared" si="7"/>
        <v>1289.3399999999999</v>
      </c>
      <c r="F27" s="337"/>
      <c r="G27" s="580"/>
      <c r="H27" s="581"/>
      <c r="I27" s="579">
        <v>1131</v>
      </c>
      <c r="J27" s="580">
        <v>11.4</v>
      </c>
      <c r="K27" s="581">
        <f t="shared" si="8"/>
        <v>1289.3399999999999</v>
      </c>
    </row>
    <row r="28" spans="1:13" ht="20.25" customHeight="1" x14ac:dyDescent="0.25">
      <c r="A28" s="326">
        <v>5</v>
      </c>
      <c r="B28" s="578" t="s">
        <v>295</v>
      </c>
      <c r="C28" s="579">
        <f t="shared" si="5"/>
        <v>500</v>
      </c>
      <c r="D28" s="580">
        <f t="shared" si="6"/>
        <v>8.8000000000000007</v>
      </c>
      <c r="E28" s="579">
        <f t="shared" si="7"/>
        <v>440</v>
      </c>
      <c r="F28" s="581"/>
      <c r="G28" s="580"/>
      <c r="H28" s="581"/>
      <c r="I28" s="579">
        <v>500</v>
      </c>
      <c r="J28" s="580">
        <v>8.8000000000000007</v>
      </c>
      <c r="K28" s="581">
        <f t="shared" si="8"/>
        <v>440</v>
      </c>
    </row>
    <row r="29" spans="1:13" ht="20.25" customHeight="1" x14ac:dyDescent="0.25">
      <c r="A29" s="326">
        <v>6</v>
      </c>
      <c r="B29" s="578" t="s">
        <v>296</v>
      </c>
      <c r="C29" s="579">
        <f t="shared" si="5"/>
        <v>106.96000000000002</v>
      </c>
      <c r="D29" s="580">
        <f t="shared" si="6"/>
        <v>4.6400523560209415</v>
      </c>
      <c r="E29" s="579">
        <f t="shared" si="7"/>
        <v>49.629999999999995</v>
      </c>
      <c r="F29" s="581">
        <v>20</v>
      </c>
      <c r="G29" s="580">
        <v>6</v>
      </c>
      <c r="H29" s="581">
        <f>G29*F29/10</f>
        <v>12</v>
      </c>
      <c r="I29" s="581">
        <v>86.960000000000022</v>
      </c>
      <c r="J29" s="580">
        <v>4.3272769089236416</v>
      </c>
      <c r="K29" s="581">
        <f t="shared" si="8"/>
        <v>37.629999999999995</v>
      </c>
    </row>
    <row r="30" spans="1:13" ht="20.25" customHeight="1" x14ac:dyDescent="0.25">
      <c r="A30" s="326">
        <v>7</v>
      </c>
      <c r="B30" s="582" t="s">
        <v>297</v>
      </c>
      <c r="C30" s="579">
        <f t="shared" si="5"/>
        <v>306</v>
      </c>
      <c r="D30" s="580">
        <f t="shared" si="6"/>
        <v>12.398692810457517</v>
      </c>
      <c r="E30" s="579">
        <f t="shared" si="7"/>
        <v>379.4</v>
      </c>
      <c r="F30" s="581">
        <v>122</v>
      </c>
      <c r="G30" s="580">
        <v>13</v>
      </c>
      <c r="H30" s="581">
        <f t="shared" ref="H30:H35" si="9">G30*F30/10</f>
        <v>158.6</v>
      </c>
      <c r="I30" s="581">
        <v>184</v>
      </c>
      <c r="J30" s="580">
        <v>12</v>
      </c>
      <c r="K30" s="581">
        <f t="shared" si="8"/>
        <v>220.8</v>
      </c>
    </row>
    <row r="31" spans="1:13" ht="20.25" customHeight="1" x14ac:dyDescent="0.25">
      <c r="A31" s="326">
        <v>8</v>
      </c>
      <c r="B31" s="578" t="s">
        <v>15</v>
      </c>
      <c r="C31" s="579">
        <f t="shared" si="5"/>
        <v>1500</v>
      </c>
      <c r="D31" s="580">
        <f t="shared" si="6"/>
        <v>9</v>
      </c>
      <c r="E31" s="579">
        <f t="shared" si="7"/>
        <v>1350</v>
      </c>
      <c r="F31" s="581"/>
      <c r="G31" s="580"/>
      <c r="H31" s="581"/>
      <c r="I31" s="581">
        <v>1500</v>
      </c>
      <c r="J31" s="580">
        <v>9</v>
      </c>
      <c r="K31" s="581">
        <f t="shared" si="8"/>
        <v>1350</v>
      </c>
    </row>
    <row r="32" spans="1:13" ht="20.25" customHeight="1" x14ac:dyDescent="0.25">
      <c r="A32" s="583">
        <v>9</v>
      </c>
      <c r="B32" s="578" t="s">
        <v>298</v>
      </c>
      <c r="C32" s="579">
        <f t="shared" si="5"/>
        <v>260</v>
      </c>
      <c r="D32" s="580">
        <f t="shared" si="6"/>
        <v>6.2307692307692308</v>
      </c>
      <c r="E32" s="579">
        <f t="shared" si="7"/>
        <v>162</v>
      </c>
      <c r="F32" s="581">
        <v>60</v>
      </c>
      <c r="G32" s="580">
        <v>7</v>
      </c>
      <c r="H32" s="581">
        <f t="shared" si="9"/>
        <v>42</v>
      </c>
      <c r="I32" s="581">
        <v>200</v>
      </c>
      <c r="J32" s="580">
        <v>6</v>
      </c>
      <c r="K32" s="581">
        <f t="shared" si="8"/>
        <v>120</v>
      </c>
    </row>
    <row r="33" spans="1:11" ht="20.25" customHeight="1" x14ac:dyDescent="0.25">
      <c r="A33" s="326">
        <v>10</v>
      </c>
      <c r="B33" s="578" t="s">
        <v>299</v>
      </c>
      <c r="C33" s="579">
        <f t="shared" si="5"/>
        <v>310</v>
      </c>
      <c r="D33" s="580">
        <f t="shared" si="6"/>
        <v>9.0806451612903221</v>
      </c>
      <c r="E33" s="579">
        <f t="shared" si="7"/>
        <v>281.5</v>
      </c>
      <c r="F33" s="581">
        <v>120</v>
      </c>
      <c r="G33" s="580">
        <v>10</v>
      </c>
      <c r="H33" s="581">
        <f t="shared" si="9"/>
        <v>120</v>
      </c>
      <c r="I33" s="581">
        <v>190</v>
      </c>
      <c r="J33" s="580">
        <v>8.5</v>
      </c>
      <c r="K33" s="581">
        <f t="shared" si="8"/>
        <v>161.5</v>
      </c>
    </row>
    <row r="34" spans="1:11" ht="20.25" customHeight="1" x14ac:dyDescent="0.25">
      <c r="A34" s="326">
        <v>11</v>
      </c>
      <c r="B34" s="578" t="s">
        <v>18</v>
      </c>
      <c r="C34" s="579">
        <f t="shared" si="5"/>
        <v>228</v>
      </c>
      <c r="D34" s="580">
        <f t="shared" si="6"/>
        <v>9.8578947368421037</v>
      </c>
      <c r="E34" s="579">
        <f t="shared" si="7"/>
        <v>224.76</v>
      </c>
      <c r="F34" s="581">
        <v>108</v>
      </c>
      <c r="G34" s="580">
        <v>9.6999999999999993</v>
      </c>
      <c r="H34" s="581">
        <f t="shared" si="9"/>
        <v>104.75999999999999</v>
      </c>
      <c r="I34" s="584">
        <v>120</v>
      </c>
      <c r="J34" s="580">
        <v>10</v>
      </c>
      <c r="K34" s="581">
        <f t="shared" si="8"/>
        <v>120</v>
      </c>
    </row>
    <row r="35" spans="1:11" ht="20.25" customHeight="1" x14ac:dyDescent="0.25">
      <c r="A35" s="583">
        <v>12</v>
      </c>
      <c r="B35" s="585" t="s">
        <v>19</v>
      </c>
      <c r="C35" s="579">
        <f t="shared" si="5"/>
        <v>121</v>
      </c>
      <c r="D35" s="580">
        <f t="shared" si="6"/>
        <v>7.8845454545454539</v>
      </c>
      <c r="E35" s="579">
        <f t="shared" si="7"/>
        <v>95.402999999999992</v>
      </c>
      <c r="F35" s="581">
        <v>57</v>
      </c>
      <c r="G35" s="580">
        <v>8.35</v>
      </c>
      <c r="H35" s="581">
        <f t="shared" si="9"/>
        <v>47.594999999999999</v>
      </c>
      <c r="I35" s="581">
        <v>64</v>
      </c>
      <c r="J35" s="580">
        <v>7.47</v>
      </c>
      <c r="K35" s="581">
        <f t="shared" si="8"/>
        <v>47.808</v>
      </c>
    </row>
    <row r="36" spans="1:11" ht="20.25" customHeight="1" x14ac:dyDescent="0.25">
      <c r="A36" s="326">
        <v>13</v>
      </c>
      <c r="B36" s="578" t="s">
        <v>300</v>
      </c>
      <c r="C36" s="579">
        <f t="shared" si="5"/>
        <v>10</v>
      </c>
      <c r="D36" s="580">
        <f t="shared" si="6"/>
        <v>15</v>
      </c>
      <c r="E36" s="579">
        <f t="shared" si="7"/>
        <v>15</v>
      </c>
      <c r="F36" s="581"/>
      <c r="G36" s="580"/>
      <c r="H36" s="581"/>
      <c r="I36" s="581">
        <v>10</v>
      </c>
      <c r="J36" s="580">
        <v>15</v>
      </c>
      <c r="K36" s="581">
        <f t="shared" si="8"/>
        <v>15</v>
      </c>
    </row>
    <row r="38" spans="1:11" ht="16.5" x14ac:dyDescent="0.2">
      <c r="I38" s="819" t="s">
        <v>46</v>
      </c>
      <c r="J38" s="819"/>
      <c r="K38" s="819"/>
    </row>
  </sheetData>
  <mergeCells count="13">
    <mergeCell ref="I38:K38"/>
    <mergeCell ref="B7:K7"/>
    <mergeCell ref="B22:K22"/>
    <mergeCell ref="A23:B23"/>
    <mergeCell ref="A8:B8"/>
    <mergeCell ref="A3:K3"/>
    <mergeCell ref="A2:B2"/>
    <mergeCell ref="C2:K2"/>
    <mergeCell ref="A5:A6"/>
    <mergeCell ref="B5:B6"/>
    <mergeCell ref="C5:E5"/>
    <mergeCell ref="F5:H5"/>
    <mergeCell ref="I5:K5"/>
  </mergeCells>
  <phoneticPr fontId="8" type="noConversion"/>
  <printOptions horizontalCentered="1"/>
  <pageMargins left="0.25" right="0.25" top="1" bottom="0.5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Gia tri co cau</vt:lpstr>
      <vt:lpstr>TH</vt:lpstr>
      <vt:lpstr>01- lon-bò</vt:lpstr>
      <vt:lpstr>02-Huou- gia cam</vt:lpstr>
      <vt:lpstr>03 - Tom</vt:lpstr>
      <vt:lpstr>04 - Rau</vt:lpstr>
      <vt:lpstr>05-Cam</vt:lpstr>
      <vt:lpstr>06-Buoi</vt:lpstr>
      <vt:lpstr>07- Lua</vt:lpstr>
      <vt:lpstr>08- Lac</vt:lpstr>
      <vt:lpstr>09-Che</vt:lpstr>
      <vt:lpstr>10- sp go</vt:lpstr>
      <vt:lpstr>11 - Thuy san</vt:lpstr>
      <vt:lpstr>12 - Ngo</vt:lpstr>
      <vt:lpstr>13- Khoai lang</vt:lpstr>
      <vt:lpstr>14-Dau</vt:lpstr>
      <vt:lpstr>Sheet1</vt:lpstr>
      <vt:lpstr>'01- lon-bò'!Print_Area</vt:lpstr>
      <vt:lpstr>'02-Huou- gia cam'!Print_Area</vt:lpstr>
      <vt:lpstr>'03 - Tom'!Print_Area</vt:lpstr>
      <vt:lpstr>'04 - Rau'!Print_Area</vt:lpstr>
      <vt:lpstr>'05-Cam'!Print_Area</vt:lpstr>
      <vt:lpstr>'06-Buoi'!Print_Area</vt:lpstr>
      <vt:lpstr>'07- Lua'!Print_Area</vt:lpstr>
      <vt:lpstr>'08- Lac'!Print_Area</vt:lpstr>
      <vt:lpstr>'09-Che'!Print_Area</vt:lpstr>
      <vt:lpstr>'10- sp go'!Print_Area</vt:lpstr>
      <vt:lpstr>'11 - Thuy san'!Print_Area</vt:lpstr>
      <vt:lpstr>'12 - Ngo'!Print_Area</vt:lpstr>
      <vt:lpstr>'13- Khoai lang'!Print_Area</vt:lpstr>
      <vt:lpstr>'14-Dau'!Print_Area</vt:lpstr>
      <vt:lpstr>'02-Huou- gia cam'!Print_Titles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2019-11-19T09:15:13Z</cp:lastPrinted>
  <dcterms:created xsi:type="dcterms:W3CDTF">2013-10-01T09:26:52Z</dcterms:created>
  <dcterms:modified xsi:type="dcterms:W3CDTF">2019-11-24T03:18:42Z</dcterms:modified>
</cp:coreProperties>
</file>